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esktop\PRESUPUESTO 2023\"/>
    </mc:Choice>
  </mc:AlternateContent>
  <xr:revisionPtr revIDLastSave="0" documentId="13_ncr:1_{C6A147C9-CD1C-4957-99E1-003B3EB00EAC}" xr6:coauthVersionLast="47" xr6:coauthVersionMax="47" xr10:uidLastSave="{00000000-0000-0000-0000-000000000000}"/>
  <bookViews>
    <workbookView xWindow="-120" yWindow="-120" windowWidth="20730" windowHeight="11160" firstSheet="61" activeTab="63" xr2:uid="{E97F02B2-C68B-4EBE-B2F0-A6EAEC0E3196}"/>
  </bookViews>
  <sheets>
    <sheet name="1 PRESUPUESTO ING" sheetId="7" r:id="rId1"/>
    <sheet name="2 AP 1" sheetId="1" r:id="rId2"/>
    <sheet name="2 AP2" sheetId="3" r:id="rId3"/>
    <sheet name="2 AP 3" sheetId="5" r:id="rId4"/>
    <sheet name="3 AO 1" sheetId="2" r:id="rId5"/>
    <sheet name="3 AO 2" sheetId="4" r:id="rId6"/>
    <sheet name="3 AO 3" sheetId="6" r:id="rId7"/>
    <sheet name="4 MIR PGM1" sheetId="8" r:id="rId8"/>
    <sheet name="4 MIR PGM2" sheetId="9" r:id="rId9"/>
    <sheet name="4 MIR PGM3" sheetId="10" r:id="rId10"/>
    <sheet name="5 APRG PGM1" sheetId="11" r:id="rId11"/>
    <sheet name="5 APRG PGM2" sheetId="12" r:id="rId12"/>
    <sheet name="5 APRG PGM3" sheetId="13" r:id="rId13"/>
    <sheet name="6 MIR POA PGM1" sheetId="14" r:id="rId14"/>
    <sheet name="6 MIR POA PGM2" sheetId="15" r:id="rId15"/>
    <sheet name="6 MIR POA PGM3" sheetId="16" r:id="rId16"/>
    <sheet name="7 MIR A1" sheetId="27" r:id="rId17"/>
    <sheet name="7 MIR A2" sheetId="28" r:id="rId18"/>
    <sheet name="7 MIR A3" sheetId="20" r:id="rId19"/>
    <sheet name="7 MIR A4" sheetId="21" r:id="rId20"/>
    <sheet name="7 MIR A5" sheetId="22" r:id="rId21"/>
    <sheet name="7 MIR A6" sheetId="23" r:id="rId22"/>
    <sheet name="7 MIR A7" sheetId="24" r:id="rId23"/>
    <sheet name="7 MIR A8" sheetId="25" r:id="rId24"/>
    <sheet name="7 MIR A 9" sheetId="26" r:id="rId25"/>
    <sheet name="7 MIR A10" sheetId="18" r:id="rId26"/>
    <sheet name="7 MIR A11" sheetId="17" r:id="rId27"/>
    <sheet name="7 MIR A12" sheetId="19" r:id="rId28"/>
    <sheet name="8 FT FIN 1" sheetId="29" r:id="rId29"/>
    <sheet name="8 FT FIN 2" sheetId="30" r:id="rId30"/>
    <sheet name="8 FT FIN 3" sheetId="31" r:id="rId31"/>
    <sheet name="8 FT FIN 1 P1" sheetId="32" r:id="rId32"/>
    <sheet name="8 FT FIN 1 P2" sheetId="33" r:id="rId33"/>
    <sheet name="8 FT FIN 2 P1" sheetId="34" r:id="rId34"/>
    <sheet name="8 FT FIN 2 P2" sheetId="35" r:id="rId35"/>
    <sheet name="8 FT FIN 3 P1" sheetId="36" r:id="rId36"/>
    <sheet name="8 FT FIN 3 P2" sheetId="37" r:id="rId37"/>
    <sheet name="8 FT FIN1 P1 C1" sheetId="38" r:id="rId38"/>
    <sheet name="8 FT FIN1 P2 C1" sheetId="39" r:id="rId39"/>
    <sheet name="8 FT FIN2 P1 C1" sheetId="40" r:id="rId40"/>
    <sheet name="8 FT FIN 2 P2 C1" sheetId="41" r:id="rId41"/>
    <sheet name="8 FT FIN 3 P1 C1" sheetId="42" r:id="rId42"/>
    <sheet name="8 FT FIN1 P1 C1 A11" sheetId="43" r:id="rId43"/>
    <sheet name="8 FT FIN1 P1 C1 A12" sheetId="44" r:id="rId44"/>
    <sheet name="8 FT FIN1 P2 C1 A10" sheetId="45" r:id="rId45"/>
    <sheet name="8 FT FIN1 P2 C1 A6" sheetId="46" r:id="rId46"/>
    <sheet name="8 FT FIN2 P1 C1 A1" sheetId="47" r:id="rId47"/>
    <sheet name="8 FT FIN 2 P1 C1 A3" sheetId="48" r:id="rId48"/>
    <sheet name="8 FT FIN 2 P1 C1 A4" sheetId="49" r:id="rId49"/>
    <sheet name="8 FT FIN 2 P2 C1 A2" sheetId="50" r:id="rId50"/>
    <sheet name="8 FT F2 P2 C1 A5" sheetId="51" r:id="rId51"/>
    <sheet name="8 FT FIN2 P2 C1 A7" sheetId="52" r:id="rId52"/>
    <sheet name="8 FT FIN3 P1 C1 A8" sheetId="53" r:id="rId53"/>
    <sheet name="8 FT FIN3 P2 C1 A9" sheetId="54" r:id="rId54"/>
    <sheet name="9 PEG" sheetId="55" r:id="rId55"/>
    <sheet name="10 PEP PGM1" sheetId="56" r:id="rId56"/>
    <sheet name="10 PEP PGM2" sheetId="57" r:id="rId57"/>
    <sheet name="10 PEP PGM3" sheetId="58" r:id="rId58"/>
    <sheet name="11 APP" sheetId="59" r:id="rId59"/>
    <sheet name="12 APO" sheetId="60" r:id="rId60"/>
    <sheet name="13 PLANTILLA DE PERSONA" sheetId="61" r:id="rId61"/>
    <sheet name="14 TABULADORES" sheetId="62" r:id="rId62"/>
    <sheet name="15 INFO DEUDA" sheetId="63" r:id="rId63"/>
    <sheet name="16 FORMATO 7B" sheetId="64" r:id="rId64"/>
    <sheet name="17 FORMATO 7D" sheetId="65" r:id="rId6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0" i="64" l="1"/>
  <c r="D29" i="64"/>
  <c r="D28" i="64"/>
  <c r="D27" i="64"/>
  <c r="D26" i="64"/>
  <c r="D25" i="64"/>
  <c r="D24" i="64"/>
  <c r="D23" i="64"/>
  <c r="D22" i="64"/>
  <c r="D20" i="64"/>
  <c r="C20" i="64"/>
  <c r="E18" i="64"/>
  <c r="D18" i="64"/>
  <c r="E17" i="64"/>
  <c r="D17" i="64"/>
  <c r="E16" i="64"/>
  <c r="D16" i="64"/>
  <c r="D15" i="64"/>
  <c r="D14" i="64"/>
  <c r="D13" i="64"/>
  <c r="D12" i="64"/>
  <c r="D11" i="64"/>
  <c r="D10" i="64"/>
  <c r="C8" i="64"/>
  <c r="C32" i="64" s="1"/>
  <c r="D32" i="64" s="1"/>
  <c r="D8" i="64" l="1"/>
  <c r="O20" i="60"/>
  <c r="N20" i="60"/>
  <c r="M20" i="60"/>
  <c r="K20" i="60"/>
  <c r="J20" i="60"/>
  <c r="I20" i="60"/>
  <c r="H19" i="60"/>
  <c r="H18" i="60"/>
  <c r="H17" i="60"/>
  <c r="L16" i="60"/>
  <c r="H16" i="60" s="1"/>
  <c r="Q15" i="60"/>
  <c r="H15" i="60"/>
  <c r="H14" i="60"/>
  <c r="M13" i="60"/>
  <c r="H13" i="60"/>
  <c r="H20" i="60" l="1"/>
  <c r="Q16" i="60"/>
  <c r="L20" i="60"/>
</calcChain>
</file>

<file path=xl/sharedStrings.xml><?xml version="1.0" encoding="utf-8"?>
<sst xmlns="http://schemas.openxmlformats.org/spreadsheetml/2006/main" count="4380" uniqueCount="928">
  <si>
    <t>MUNICIPIO DE VISTA HERMOSA MICHOACAN</t>
  </si>
  <si>
    <t>NOMBRE DEL PROGRAMA: 1 BINESTAR SOCIAL, ECONOMICA  Y SUSTENTABILIDAD AMBIENTAL</t>
  </si>
  <si>
    <t xml:space="preserve">FINALIDAD </t>
  </si>
  <si>
    <t>GOBIERNO</t>
  </si>
  <si>
    <t>SECTOR PUBLICO MUNICIPAL</t>
  </si>
  <si>
    <t xml:space="preserve">FUNSION </t>
  </si>
  <si>
    <t>COORDINACION DE LA POLITICA DE GOBIERNO</t>
  </si>
  <si>
    <t>GOBIERNO GENERAL MUNICIPAL</t>
  </si>
  <si>
    <t xml:space="preserve">SUBFUNCION </t>
  </si>
  <si>
    <t>Presidencia / Gubernatura</t>
  </si>
  <si>
    <t>Organo Ejecutivo Municipal (Ayuntamiento)</t>
  </si>
  <si>
    <t>CLASIFICACIÓN PROGRAMÁTICA</t>
  </si>
  <si>
    <t xml:space="preserve">E: Prestación de Servicios Públicos </t>
  </si>
  <si>
    <t>NOMBRE DEL PROGRAMA: 2 GOBIERNO TRANSPARENTE, ABIERTO Y FOMENTO A LA  CULTURA EDUCATIVA.</t>
  </si>
  <si>
    <t xml:space="preserve">NOMBRE DEL PROGRAMA: 3 SEGURIDAD, JUSTICIA Y PAZ SOCIAL </t>
  </si>
  <si>
    <t>NOMBRE DEL PROGRAMA: 3 SEGURIDAD, JUSTICIA Y PAZ SOCIAL</t>
  </si>
  <si>
    <t>CALENDARIO DE COBROS</t>
  </si>
  <si>
    <t>PRESUPUESTO DE INGRESOS DEL EJERCICIO FISCAL 2023</t>
  </si>
  <si>
    <t>Código</t>
  </si>
  <si>
    <t>Rubro/Tipo/Clase/Concepto</t>
  </si>
  <si>
    <t>Anual</t>
  </si>
  <si>
    <t>Ene</t>
  </si>
  <si>
    <t>Feb</t>
  </si>
  <si>
    <t>Mar</t>
  </si>
  <si>
    <t>Abr</t>
  </si>
  <si>
    <t>May</t>
  </si>
  <si>
    <t>Jun</t>
  </si>
  <si>
    <t>Jul</t>
  </si>
  <si>
    <t>Ago</t>
  </si>
  <si>
    <t>Sep</t>
  </si>
  <si>
    <t>Oct</t>
  </si>
  <si>
    <t>Nov</t>
  </si>
  <si>
    <t>Dic</t>
  </si>
  <si>
    <t>IMPUESTOS</t>
  </si>
  <si>
    <t>IMPUESTO SOBRE,LOTERÍAS, RIFAS, SORTEOS Y CONCURSOS.</t>
  </si>
  <si>
    <t>IMPUESTO SOBRE ESPECTÁCULOS PÚBLICOS.</t>
  </si>
  <si>
    <t>IMPUESTO PREDIAL URBANO.</t>
  </si>
  <si>
    <t>IMPUESTO PREDIAL RÚSTICO.</t>
  </si>
  <si>
    <t>IMPUESTO PREDIAL EJIDAL Y COMUNAL.</t>
  </si>
  <si>
    <t>IMPUESTO SOBRE LOTES BALDÍOS SIN BARDEAR O FALTA DE BANQUETAS.</t>
  </si>
  <si>
    <t>IMPUESTO SOBRE ENAJENACIÓN DE VEHÍCULOS DE MOTOR USADOS.</t>
  </si>
  <si>
    <t>IMPUESTO SOBRE SERVICIOS DE HOSPEDAJE.</t>
  </si>
  <si>
    <t>IMPUESTO SOBRE ADQUISICIÓN DE INMUEBLES.</t>
  </si>
  <si>
    <t>IMPUESTO AL COMERCIO EXTERIOR. (DESGLOCE POR EL COEAC A PETICIÓN DEL ENTE PÚBLICO)</t>
  </si>
  <si>
    <t>IMPUESTO SOBRE EROGACIONES POR REMUNERACIÓN AL TRABAJO PERSONAL, PRESTADO BAJO LA DIRECCIÓN Y DEPENDENCIA DE UN PATRÓN</t>
  </si>
  <si>
    <t>IMPUESTOS ECOLÓGICOS. (DESGLOCE POR EL COEAC A PETICIÓN DEL ENTE PÚBLICO).</t>
  </si>
  <si>
    <t>RECARGOS DE IMPUESTOS ESTATALES.</t>
  </si>
  <si>
    <t>RECARGOS DE IMPUESTOS MUNICIPALES.</t>
  </si>
  <si>
    <t>MULTAS DE IMPUESTOS ESTATALES.</t>
  </si>
  <si>
    <t>MULTAS Y/O SANCIONES DE IMPUESTOS MUNICIPALES.</t>
  </si>
  <si>
    <t>HONORARIOS Y GASTOS DE EJECUCIÓN DE IMPUESTOS ESTATALES.</t>
  </si>
  <si>
    <t>HONORARIOS Y GASTOS DE EJECUCIÓN DE IMPUESTOS MUNICIPALES.</t>
  </si>
  <si>
    <t>ACTUALIZACIÓN DE IMPUESTOS ESTATALES.</t>
  </si>
  <si>
    <t>ACTUALIZACIÓN DE IMPUESTOS MUNICIPALES.</t>
  </si>
  <si>
    <t>OTROS IMPUESTOS (DESGLOCE POR EL COEAC A PETICIÓN DEL ENTE PÚBLICO)</t>
  </si>
  <si>
    <t>IMPUESTO SOBRE TENENCIA O USO DE VEHÍCULOS.</t>
  </si>
  <si>
    <t>CUOTAS Y APORTACIONES DE SEGURIDAD SOCIAL</t>
  </si>
  <si>
    <t>APORTACIONES PARA FONDOS DE VIVIENDA. (DESGLOCE POR EL COEAC A PETICIÓN DEL ENTE PÚBLICO)</t>
  </si>
  <si>
    <t>CUOTAS PARA EL SEGURO SOCIAL (DESGLOCE POR EL COEAC A PETICIÓN DEL ENTE PÚBLICO)</t>
  </si>
  <si>
    <t>CUOTAS DE AHORRO PARA EL RETIRO (DESGLOCE POR EL COEAC A PETICIÓN DEL ENTE PÚBLICO)</t>
  </si>
  <si>
    <t>OTRAS CUOTAS Y APORTACIONES PARA LA SEGURIDAD SOCIAL. (DESGLOCE POR EL COEAC A PETICIÓN DEL ENTE PÚBLICO)</t>
  </si>
  <si>
    <t>RECARGOS.(DE SEG. SOCIAL)</t>
  </si>
  <si>
    <t>MULTAS. (DE SEG. SOCIAL)</t>
  </si>
  <si>
    <t>HONORARIOS Y GASTOS DE EJECUCIÓN. (DE SEG. SOCIAL)</t>
  </si>
  <si>
    <t>CONTRIBUCIONES DE MEJORAS</t>
  </si>
  <si>
    <t>DE AUMENTO DE VALOR Y MEJORÍA ESPECIFICA DE LA PROPIEDAD.</t>
  </si>
  <si>
    <t>DE LA APORTACIÓN PARA MEJORAS.</t>
  </si>
  <si>
    <t>CONTRIBUCIONES DE MEJORAS NO COMPRENDIDAS EN LAS FRACCIONES DE LA LEY DE INGRESOS CAUSADAS EN EJERCICIOS FISCALES ANTERIORES PENDIENTES DE LIQUIDACION O PAGO (DESGLOCE POR EL COEAC A PETICIÓN DEL ENTE PÚBLICO)</t>
  </si>
  <si>
    <t>DERECHOS</t>
  </si>
  <si>
    <t>POR LA OCUPACIÓN DE LA VÍA PÚBLICA Y SERVICIO DE MERCADO.</t>
  </si>
  <si>
    <t>DERECHOS POR LA PRESTACIÓN DE SERVICIOS ESTATALES.</t>
  </si>
  <si>
    <t>POR SERVICIOS DE ALUMBRADO PÚBLICO</t>
  </si>
  <si>
    <t>POR LA PRESTACIÓN DEL SERVICIO DE AGUA POTABLE, ALCANTARILLADO Y SANEAMIENTO</t>
  </si>
  <si>
    <t>POR SERVICIO DE PANTEONES</t>
  </si>
  <si>
    <t>POR SERVICIO DE RASTRO</t>
  </si>
  <si>
    <t>POR SERVICIOS DE CONTROL CANINO</t>
  </si>
  <si>
    <t>POR REPARACIÓN EN LA VÍA PÚBLICA</t>
  </si>
  <si>
    <t>POR SERVICIOS DE PROTECCIÓN CIVIL</t>
  </si>
  <si>
    <t>POR SERVICIOS DE PARQUES Y JARDINES</t>
  </si>
  <si>
    <t>POR SERVICIOS DE TRÁNSITO Y VIALIDAD</t>
  </si>
  <si>
    <t>POR SERVICIOS DE VIGILANCIA</t>
  </si>
  <si>
    <t>POR SERVICIOS DE CATASTRO</t>
  </si>
  <si>
    <t>POR SERVICIOS OFICIALES DIVERSOS</t>
  </si>
  <si>
    <t>DERECHOS POR LA PRESTACIÓN DE SERVICIOS ESTATALES O MUNICIPALES</t>
  </si>
  <si>
    <t>OTROS DERECHOS ESTATALES</t>
  </si>
  <si>
    <t>POR EXPEDICIÓN, REVALIDACIÓN Y CANJE DE PERMISOS O LICENCIAS PARA FUNCIONAMIENTO DE ESTABLECIMIENTOS</t>
  </si>
  <si>
    <t>POR EXPEDICIÓN Y REVALIDACIÓN DE LICENCIAS O PERMISOS PARA LA COLOCACIÓN DE ANUNCIOS PUBLICITARIOS</t>
  </si>
  <si>
    <t>POR ALINEAMIENTO DE FINCAS URBANAS O RÚSTICAS</t>
  </si>
  <si>
    <t>POR LICENCIAS DE CONSTRUCCIÓN, REMODELACIÓN, REPARACIÓN O RESTAURACIÓN DE FINCAS</t>
  </si>
  <si>
    <t>POR NUMERACIÓN OFICIAL DE FINCAS URBANAS</t>
  </si>
  <si>
    <t>POR EXPEDICIÓN DE CERTIFICADOS, TÍTULOS, COPIAS DE DOCUMENTOS Y LEGALIZACIÓN DE FIRMAS</t>
  </si>
  <si>
    <t>POR REGISTRO DE SEÑALES, MARCAS DE HERRAR Y REFRENDO DE PATENTES</t>
  </si>
  <si>
    <t>POR SERVICIOS URBANÍSTICOS</t>
  </si>
  <si>
    <t>POR SERVICIOS DE ASEO PÚBLICO</t>
  </si>
  <si>
    <t>POR SERVICIOS DE ADMINISTRACIÓN AMBIENTAL</t>
  </si>
  <si>
    <t>POR INSCRIPCIÓN A PADRONES.</t>
  </si>
  <si>
    <t>POR ACCESO A MUSEOS.</t>
  </si>
  <si>
    <t>DERECHOS DIVERSOS</t>
  </si>
  <si>
    <t>OTROS DERECHOS ESTATALES Y MUNICIPALES</t>
  </si>
  <si>
    <t>OTROS DERECHOS DE PODERES LEGISLATIVO Y JUDICIAL</t>
  </si>
  <si>
    <t>OTROS DERECHOS DE ORGANISMOS AUTÓNOMOS</t>
  </si>
  <si>
    <t>OTROS DERECHOS DE ENTES PARAESTATALES</t>
  </si>
  <si>
    <t>OTROS DERECHOS DE ENTES PARAMUNICIPALES</t>
  </si>
  <si>
    <t>RECARGOS DE DERECHOS ESTATALES</t>
  </si>
  <si>
    <t>RECARGOS DE DERECHOS MUNICIPALES</t>
  </si>
  <si>
    <t>MULTAS DE DERECHOS ESTATALES</t>
  </si>
  <si>
    <t>MULTAS Y/SANCIONES DE DERECHOS MUNICIPALES</t>
  </si>
  <si>
    <t>HONORARIOS Y GASTOS DE EJECUCÓN DE DERECHOS ESTATALES</t>
  </si>
  <si>
    <t>HONORARIOS Y GASTOS DE EJECUCIÓN DE DERECHOS MUNICIPALES</t>
  </si>
  <si>
    <t>ACTUALIZACIONES DE DERECHOS ESTATALES</t>
  </si>
  <si>
    <t>ACTUALIZACIONES DE DERECHOS MUNICIPALES</t>
  </si>
  <si>
    <t>DERECHOS NO COMPRENDIDOS EN LAS FRACCIONES DE LA LEY DE INGRESOS CAUSADAS EN EJERCICIOS FISCALES ANTERIORES PENDIENTES DE LIQUIDACION O PAGO (DESGLOCE POR EL COEAC A PETICIÓN DEL ENTE PÚBLICO)</t>
  </si>
  <si>
    <t>PRODUCTOS</t>
  </si>
  <si>
    <t>ENAJENACIÓN DE BIENES MUEBLES E INMUEBLES NO SUJETOS A REGISTRO</t>
  </si>
  <si>
    <t>POR LOS SERVICIOS QUE NO CORRESPONDEN A FUNCIONES DE DERECHO PÚBLICO</t>
  </si>
  <si>
    <t>OTROS PRODUCTOS DE TIPO CORRIENTE</t>
  </si>
  <si>
    <t>ACCESORIOS DE PRODUCTOS</t>
  </si>
  <si>
    <t>RENDIMIENTOS DE CAPITAL</t>
  </si>
  <si>
    <t>PRODUCTOS NO COMPRENDIDOS EN LA LEY DE INGRESOS VIGENTE, CAUSADOS EN EJERCICIOS FISCALES ANTERIORES PENDIENTES DE LIQUIDACION O PAGO. (DESGLOCE POR EL COEAC A PETICIÓN DEL ENTE PÚBLICO)</t>
  </si>
  <si>
    <t>APROVECHAMIENTOS</t>
  </si>
  <si>
    <t>MULTAS POR INFRACCIONES A OTRAS DISPOSICIONES ESTATALES NO FISCALES</t>
  </si>
  <si>
    <t>MULTAS POR INFRACCIONES A OTRAS DISPOSICIONES MUNICIPALES NO FISCALES</t>
  </si>
  <si>
    <t>MULTAS POR FALTAS A LA REGLAMENTACIÓN MUNICIPAL</t>
  </si>
  <si>
    <t>MULTAS EMITIDAS POR LOS PODERES LEGISTALIVO Y JUDICIAL</t>
  </si>
  <si>
    <t>MULTAS EMITIDAS POR ORGANISMOS AUTÓNOMOS</t>
  </si>
  <si>
    <t>MULTAS EMITIDAS POR ORGANISMOS PARAESTATALES</t>
  </si>
  <si>
    <t>MULTAS EMITIDAS POR ORGANISMOS PARAMUNICIPALES</t>
  </si>
  <si>
    <t>REINTEGROS</t>
  </si>
  <si>
    <t>DONATIVOS</t>
  </si>
  <si>
    <t>INDEMNIZACIONES</t>
  </si>
  <si>
    <t>FIANZAS EFECTIVAS</t>
  </si>
  <si>
    <t>HERENCIAS VACANTES, INMUEBLES MOSTRENCOS Y LEGADOS EN FAVOR DEL ESTADO</t>
  </si>
  <si>
    <t>TESOROS OCULTOS</t>
  </si>
  <si>
    <t>RECUPERACION DE COSTOS</t>
  </si>
  <si>
    <t>INTERVENCIÓN DE ESPECTÁCULOS PÚBLICOS</t>
  </si>
  <si>
    <t>INCENTIVOS POR ADMINISTRACION DE IMPUESTOS Y DERECHOS ESTATALES COORDINADOS Y SUS ACCESORIOS</t>
  </si>
  <si>
    <t>INCENTIVOS POR ADMINISTRACION DE IMPUESTOS Y DERECHOS MUNICIPALES COORDINADOS Y SUS ACCESORIOS</t>
  </si>
  <si>
    <t>INCENTIVOS POR ACTOS DE FISCALIZACIÓN CONCURRENTES CON EL ESTADO</t>
  </si>
  <si>
    <t>INCENTIVOS POR ACTOS DE FISCALIZACIÓN CONCURRENTES CON EL MUNICIPIO</t>
  </si>
  <si>
    <t>INCENTIVOS POR CRÉDITOS FISCALES DEL ESTADO</t>
  </si>
  <si>
    <t>INCENTIVOS POR CRÉDITOS FISCALES DEL MUNICIPIO</t>
  </si>
  <si>
    <t>INGRESOS POR EXTINCIÓN DE DOMINIO</t>
  </si>
  <si>
    <t>OTROS APROVECHAMIENTOS</t>
  </si>
  <si>
    <t>RECUPERACION DE PATRIMONIO POR LIQUIDACIÓN DE FIDEICOMISOS</t>
  </si>
  <si>
    <t>ARRENDAMIENTO Y EXPLOTACION DE BIENES MUEBLES</t>
  </si>
  <si>
    <t>ARRENDAMIENTO Y EXPLOTACION DE BIENES INMUEBLES</t>
  </si>
  <si>
    <t>INTERESES DE VALORES, CREDITOS Y VALORES</t>
  </si>
  <si>
    <t>POR EL USO, APROVECHAMIENTO O ENAJENACION DE BIENES NO SUJETOS AL REGIMEN DE DOMINIO PUBLICO.</t>
  </si>
  <si>
    <t>UTILIDADES</t>
  </si>
  <si>
    <t>ENAJENACION DE BIENES MUEBLES E INMUEBLES INVENTARIABLES O SUJETOS A REGISTRO</t>
  </si>
  <si>
    <t>HONORARIOS Y GASTOS DE EJECUCIÓN DIFERENTES DE CONTRIBUCIONES PROPIAS</t>
  </si>
  <si>
    <t>RECARGOS DIFERENTES DE CONTRIBUCIONES PROPIAS</t>
  </si>
  <si>
    <t>MULTAS POR FALTAS A LA REGLAMENTACIÓN ESTATAL.</t>
  </si>
  <si>
    <t>APROVECHAMIENTOS NO COMPRENDIDOS EN LAS FRACCIONES DE LA LEY DE INGRESOS CAUSADAS EN EJERCICIOS FISCALES ANTERIORES PENDIENTES DE LIQUIDACIÓN O PAGO (DESGLOCE POR EL COEAC A PETICIÓN DEL ENTE PÚBLICO)</t>
  </si>
  <si>
    <t>INGRESOS POR VENTA DE BIENES, PRESTACIÓN DE SERVICIOS Y OTROS INGRESOS</t>
  </si>
  <si>
    <t>INGRESOS POR VENTA DE BIENES Y PRESTACION DE SERVICIOS DE INSTITUCIONES PUBLICAS DE SEGURIDAD SOCIAL. (DESGLOCE POR EL COEAC A PETICIÓN DEL ENTE PÚBLICO)</t>
  </si>
  <si>
    <t>INGRESOS POR VENTA DE BIENES Y SERVICIOS PRODUCIDOS EN ESTABLECIMIENTOS DEL GOBIERNO CENTRAL ESTATAL.</t>
  </si>
  <si>
    <t>INGRESOS POR VENTA DE BIENES Y SERVICIOS PRODUCIDOS EN ESTABLECIMIENTOS DEL GOBIERNO CENTRAL MUNICIPAL.</t>
  </si>
  <si>
    <t>INGRESOS POR VENTA DE BIENES Y SERVICIOS DE ORGANISMOS DESCENTRALIZADOS ESTATALES.</t>
  </si>
  <si>
    <t>INGRESOS POR VENTA DE BIENES Y SERVICIOS DE ORGANISMOS DESCENTRALIAZADOS MUNICIPALES.</t>
  </si>
  <si>
    <t>INGRESOS DE OPERACION DE ENTIDADES PARAESTATALES EMPRESARIALES DEL ESTADO.</t>
  </si>
  <si>
    <t>INGRESOS DE OPERACION DE ENTIDADES PARAESTATALES EMPRESARIALES DEL MUNICIPIO.</t>
  </si>
  <si>
    <t>INGRESOS POR VENTA DE BIENES Y PRESTACION DE SERIVICOS DE ENTIDADES PARA ESTATALES EMPRESARIALES NO FINANCIERAS CON PARTICIPACION ESTATAL MAYORITARIA. (DESGLOCE POR EL COEAC A PETICION DEL ENTE PUBLICO).</t>
  </si>
  <si>
    <t>INGRESOS POR VENTA DE BIENES Y PRESTACION DE SERVICIOS DE ENTIDADES PARAESTATALES EMPRESARIALES FINANCIERAS MONETARIAS CON PARTICIPACION ESTATAL MAYORITARIA. (DESGLOCE POR EL COEAC A PETICIÓN DEL ENTE PÚBLICO)</t>
  </si>
  <si>
    <t>INGRESOS POR VENTA DE BIENES Y PRESTACION DE SERVICIOS DE ENTIDADES PARAESTATALES EMPRESARIALES FINANCIERAS NO MONETARIAS CON PARTICIPACION ESTATAL MAYORITARIA. (DESGLOCE POR EL COEAC A PETICIÓN DEL ENTE PÚBLICO)</t>
  </si>
  <si>
    <t>INGRESOS POR VENTA DE BIENES Y PRESTACION DE SERVICIOS DE FIDEICOMISOS FINANCIEROS PUBLICOS CON PARTICIPACION ESTATAL MAYORITARIA. (DESGLOCE POR EL COEAC A PETICIÓN DEL ENTE PÚBLICO)</t>
  </si>
  <si>
    <t>INGRESOS POR VENTA DE BIENES Y PRESTACION DE SERVICIOS DE LOS PODERES LEGISLATIVOS Y JUDICIAL, Y DE LOS ORGANOS AUTONOMOS. (DESGLOCE POR EL COEAC A PETICIÓN DEL ENTE PÚBLICO)</t>
  </si>
  <si>
    <t>OTROS INGRESOS (DESGLOCE POR EL COEAC A PETICIÓN DEL ENTE PÚBLICO)</t>
  </si>
  <si>
    <t>PARTICIPACIONES, APORTACIONES, CONVENIOS, INCENTIVOS DERIVADOS DE LA COLABORACIÓN FISCAL Y FONDOS DISTINTOS DE APORTACIONES</t>
  </si>
  <si>
    <t>FONDO GENERAL DE PARTICIPACIONES</t>
  </si>
  <si>
    <t>FONDO DE FOMENTO MUNICIPAL</t>
  </si>
  <si>
    <t>PARTICIPACIONES POR EL 100% DE LA RECAUDACIÓN DEL IMPUESTO SOBRE LA RENTA QUE SE ENTERE A LA FEDERACIÓN POR EL SALARIO</t>
  </si>
  <si>
    <t>FONDO DE COMPENSACION DEL IMPUESTO SOBRE AUTOMÓVILES NUEVOS</t>
  </si>
  <si>
    <t>IMPUESTO ESPECIAL SOBRE PRODUCCION Y SERVICIOS</t>
  </si>
  <si>
    <t>IMPUESTO SOBRE AUTOMÓVILES NUEVOS</t>
  </si>
  <si>
    <t>FONDO DE FISCALIZACIÓN Y RECAUDACIÓN</t>
  </si>
  <si>
    <t>FONDO DE COMPENSACIÓN DE GASOLINAS Y DIÉSEL</t>
  </si>
  <si>
    <t>IMPUESTO ESPECIAL SOBRE PRODUCCIÓN Y SERVICIOS A LA VENTA FINAL DE GASOLINAS Y DIESEL</t>
  </si>
  <si>
    <t>FONDO DE COMPENSACIÓN</t>
  </si>
  <si>
    <t>FONDO DE EXTRACCIÓN DE HIDROCARBUROS.</t>
  </si>
  <si>
    <t>0.136% DE LA RECAUDACION FEDERAL PARTICIPABLE</t>
  </si>
  <si>
    <t>3.17% SOBRE EXTRACCION DE PETROLEO</t>
  </si>
  <si>
    <t>FONDO DE ESTABILIZACION DE LOS INGRESOS DE LAS ENTIDADES FEDERATIVAS</t>
  </si>
  <si>
    <t>INCENTIVOS POR LA ADMINISTRACIÓN DEL IMPUESTO SOBRE ENAJENACIÓN DE BIENES</t>
  </si>
  <si>
    <t>IMPUESTO SOBRE LOTERIAS, RIFAS,SORTEOS Y CONCURSOS</t>
  </si>
  <si>
    <t>IMPUESTO A LA VENTA FINAL DE BEBIDAS CON CONTENIDO ALCOHOLICO</t>
  </si>
  <si>
    <t>OTRAS PARTICIPACIONES</t>
  </si>
  <si>
    <t>FONDO DE APORTACIONES PARA LA NOMINA EDUCATIVA Y GASTO OPERATIVO</t>
  </si>
  <si>
    <t>FONDO DE APORTACIONES PARA LOS SERVICIOS DE SALUD</t>
  </si>
  <si>
    <t>FONDO DE APORTACIONES PARA LA EDUCACION TECNOLOGICA Y DE ADULTOS</t>
  </si>
  <si>
    <t>FONDO DE APORTACIONES PARA LA SEGURIDAD PUBLICA DE LOS ESTADOS Y DEL DISTRITO FEDERAL.</t>
  </si>
  <si>
    <t>FONDO DE APORTACIONES PARA EL FORTALECIMIENTO DE LAS ENTIDADES FEDERATIVAS</t>
  </si>
  <si>
    <t>FONDO DE APORTACIONES MULTIPLES</t>
  </si>
  <si>
    <t>FONDO DE APORTACIONES PARA LA INFRAESRUCTURA SOCIAL MUNICIPAL Y DE LAS  DEMARCACIONES TERRITORIALES DEL DISTRITO FEDERAL</t>
  </si>
  <si>
    <t>FONDO DE APORTACIONES PARA EL FORTALECIMIENTO DE LOS MUNICIPIOS Y DE LAS DEMARCACIONES TERRITORIALES DEL DISTRITO FEDERAL</t>
  </si>
  <si>
    <t>FONDO ESTATAL PARA LA INFRAESTRUCTURA DE LOS SERVICIOS PÚBLICOS MUNICIPALES</t>
  </si>
  <si>
    <t>TRANSFERENCIAS FEDERALES POR CONVENIO EN MATERIA DE EDUCACIÓN</t>
  </si>
  <si>
    <t>TRANSFERENCIAS FEDERALES POR CONVENIO EN MATERIA DE SALUD</t>
  </si>
  <si>
    <t>TRANSFERENCIAS FEDERALES POR CONVENIO EN MATERIA HIDRÁULICA</t>
  </si>
  <si>
    <t>TRANSFERENCIAS FEDERALES POR CONVENIO EN MATERIA DE DESARROLLO URBANO</t>
  </si>
  <si>
    <t>TRANSFERENCIAS FEDERALES POR CONVENIO EN MATERIA DE ATENCIÓN A GRUPOS VULNERABLES</t>
  </si>
  <si>
    <t>TRANSFERENCIAS FEDERALES POR CONVENIO EN MATERIA DE IMPARTICIÓN Y PROCURACIÓN DE JUSTICIA Y SEGURIDAD PÚBLICA</t>
  </si>
  <si>
    <t>TRANSFERENCIAS FEDERALES POR CONVENIO EN MATERIA DE MEDIO AMBIENTE Y CAMBIO CLIMATICO AMBIENTE Y CAMBIO CLIMATICO</t>
  </si>
  <si>
    <t>FONDO REGIONAL (FONREGION)</t>
  </si>
  <si>
    <t>FONDO DE FORTALECIMIENTO PARA LA INFRAESTRUCTURA ESTATAL Y MUNICIPAL</t>
  </si>
  <si>
    <t>CONVENIOS DE DESCENTRALIZACIÓN</t>
  </si>
  <si>
    <t>CONVENIOS DE REASIGNACIÓN</t>
  </si>
  <si>
    <t>TRANSFERENCIAS FEDERALES POR CONVENIO EN MATERIA DE FISCALIZACION, ARMONIZACIÓN CONTABLE Y MODERNIZACIÓN ADMINISTRATIVA</t>
  </si>
  <si>
    <t>TRANSFERENCIAS FEDERALES POR CONVENIO EN DIVERSAS MATERIAS</t>
  </si>
  <si>
    <t>TRANSFERENCIAS ESTATALES POR CONVENIO</t>
  </si>
  <si>
    <t>TRANSFERENCIAS MUNICIPALES POR CONVENIO</t>
  </si>
  <si>
    <t>APORTACION DE PARTICULARES PARA OBRAS Y ACCIONES</t>
  </si>
  <si>
    <t>TENENCIA O USO DE VEHICULOS</t>
  </si>
  <si>
    <t>FONDO DE COMPENSACIÓN DE REPECOS INTERMEDIOS</t>
  </si>
  <si>
    <t>OTROS INCENTIVOS ECONOMICOS.</t>
  </si>
  <si>
    <t>INCENTIVOS POR ACTOS DE FISCALIZACION CONCURRENTES CON LA FEDERACION</t>
  </si>
  <si>
    <t>INCENTIVOS POR CRÉDITO FISCALES DE LA FEDERACIÓN</t>
  </si>
  <si>
    <t>FONDO PARA ENTIDADES FEDERATIVAS Y MUNICIPIOS PRODUCTORES DE HIDROCARBUROS</t>
  </si>
  <si>
    <t>FONDO MINERO</t>
  </si>
  <si>
    <t>TRANSFERENCIAS, ASIGNACIONES, SUBSIDIOS Y SUBVENCIONES, Y PENSIONES Y JUBILACIONES</t>
  </si>
  <si>
    <t>TRANSFERENCIAS RECIBIDAS DE LA FEDERACIÓN</t>
  </si>
  <si>
    <t>TRANSFERENCIAS RECIBIDAS DEL ESTADO</t>
  </si>
  <si>
    <t>TRANSFERENCIAS RECIBIDAS DEL MUNICIPIO</t>
  </si>
  <si>
    <t>AYUDAS SOCIALES RECIBIDAS DE LA FEDERACIÓN</t>
  </si>
  <si>
    <t>AYUDAS SOCIALES RECIBIDAS DEL ESTADO</t>
  </si>
  <si>
    <t>AYUDAS SOCIALES RECIBIDAS DEL MUNUCIPIO.</t>
  </si>
  <si>
    <t>TRANSFERENCIAS A FIDEICOMISOS, MANDATOS Y ANÁLOGOS RECIBIDAS DE LA FEDERACIÓN</t>
  </si>
  <si>
    <t>TRANSFERENCIAS DE FIDEICOMISOS, MANDATOS Y ANÁLOGOS RECIBIDAS DEL ESTADO</t>
  </si>
  <si>
    <t>TRANSFERENCIAS A FIDEICOMISOS, MANDATOS Y ANÁLOGOS RECIBIDAS DEL MUNICIPIO</t>
  </si>
  <si>
    <t>SUBSIDIOS Y SUBVENCIONES RECIBIDOS DE LA FEDERACIÓN</t>
  </si>
  <si>
    <t>SUBSIDIOS Y SUBVENCIONES RECIBIDOS DEL ESTADO</t>
  </si>
  <si>
    <t>SUBSIDIOS Y SUBVENCIONES RECIBIDOS DEL MUNICIPIO</t>
  </si>
  <si>
    <t>PENSIONES Y JUBILACIONES.</t>
  </si>
  <si>
    <t>TRANSFENECIAS DEL FONDO MEXICANO DE PETRÓLEO PARA LA ESTABILIZACIÓN Y EL DESARROLLO.</t>
  </si>
  <si>
    <t>O0000</t>
  </si>
  <si>
    <t>INGRESOS DERIVADOS DE FINANCIAMIENTOS</t>
  </si>
  <si>
    <t>ENDEUDAMIENTO INTERNO.</t>
  </si>
  <si>
    <t>ENDEUDAMIENTO EXTERNO.</t>
  </si>
  <si>
    <t>FINANCIAMIENTO INTERNO</t>
  </si>
  <si>
    <t>TOTAL DEL PRESUPUESTO DE INGRESOS ESTIMADO</t>
  </si>
  <si>
    <t>RESUMEN POR CONCEPTO</t>
  </si>
  <si>
    <t>Rubro</t>
  </si>
  <si>
    <t>P999</t>
  </si>
  <si>
    <t>MATRIZ DE INDICADORES PARA RESULTADOS</t>
  </si>
  <si>
    <t>PRESUPUESTO DE EGRESOS DEL EJERCICIO FISCAL 2023</t>
  </si>
  <si>
    <t>NOMBRE DEL MUNICIPIO: MUNICIPIO DE VISTA HERMOSA MICHOACAN</t>
  </si>
  <si>
    <t>PROGRAMA: 1 BIENESTAR SOCIAL, ECONOMICA Y SUSTENTABILIDAD AMBIENTAL</t>
  </si>
  <si>
    <t>Nivel</t>
  </si>
  <si>
    <t>Resumen narrativo</t>
  </si>
  <si>
    <t>INDICADORES</t>
  </si>
  <si>
    <t>Medios de verificacion</t>
  </si>
  <si>
    <t>Supuestos (Hipótesis)</t>
  </si>
  <si>
    <t>Nombre del indicador</t>
  </si>
  <si>
    <t>Método de cálculo</t>
  </si>
  <si>
    <t>Frecuencia de medición</t>
  </si>
  <si>
    <t>F1</t>
  </si>
  <si>
    <t>ABATIMIENTO DE LOS REZAGOS E IMPULSO AL DESARROLLO PARA EL BIENESTAR DE LOS HABITANTES</t>
  </si>
  <si>
    <t>PORCENTAJE DE ACCIONES Y OBRAS REALIZADAS EN EL MUNICIPIO</t>
  </si>
  <si>
    <t>PAORM=(TOTAL DE OBRAS PLANEADAS EN EL PERIODO)/(NUMERO DE OBRAS EJECUTADAS AL FINAL DEL AÑO)*100</t>
  </si>
  <si>
    <t>ANUAL</t>
  </si>
  <si>
    <t>EXPEDIENTES DE OBRAS Y ACCIONES</t>
  </si>
  <si>
    <t xml:space="preserve">LA POBLACION CUENTA CON PROYECTOS Y OBRAS PARA EL MEJORAMIENTO DE LA INFRAESTRUCTURA MUNICIPAL_x000D_
_x000D_
</t>
  </si>
  <si>
    <t>P1</t>
  </si>
  <si>
    <t>OBRAS Y SERVICIOS EN EL MUNICIPIO QUE MEJORENLA CALIDAD DE VIDA DE LOS CIUDADANOS</t>
  </si>
  <si>
    <t>PORCENTAJE DE SERVICIOS Y OBRAS REALIZADAS EN EL MUNICIPIO</t>
  </si>
  <si>
    <t>PSOR=(TOTAL DE SERVICIOS Y ACCIONES AL INICIO DEL PERIODO)/(NUMERO DE SERVICIOS Y ACCIONES REALIZADOS AL FINAL DEL PERIODO)*100</t>
  </si>
  <si>
    <t>ENCUESTAS</t>
  </si>
  <si>
    <t>SERVICIOS PRESTADOS, PERSONAL SUFICIENTE Y COMPETENTE REALIZAR LAS ACTIVIDADES</t>
  </si>
  <si>
    <t>C1</t>
  </si>
  <si>
    <t>OBRAS Y SERVICIOS CON IMPACTO SOCIAL, APLICANDO EL RECURSO PRESUPUESTADO</t>
  </si>
  <si>
    <t>PORCENTAJE DE OBRAS Y ACCIONES CON IMPACTO SOCIAL APLICANDO LOS RECURSOS</t>
  </si>
  <si>
    <t>POASAR=(TOTAL DE OBRAS Y ACCIONES DE IMPACTO/TOTAL DE OBRAS Y ACCIONES DE IMPACTO AL FINAL DEL PERIODO)*100</t>
  </si>
  <si>
    <t>SEMESTRE</t>
  </si>
  <si>
    <t>BITACORAS, LISTAS DE PERSONAS BENEFICIADAS</t>
  </si>
  <si>
    <t>SE IMPLEMENTAN OBRAS Y ACCIONES CON UN IMPACTO SOCIAL APLICANDO EL RECURSO</t>
  </si>
  <si>
    <t>A11</t>
  </si>
  <si>
    <t>PLANEACION, SUPERVISION Y DESARROLLO DEL PROGRAMA OPERATIVO URBANO</t>
  </si>
  <si>
    <t>PORCENTAJE DE DESARROLLO DE OBRAS PLANEADAS EN EL MUNICIPIO</t>
  </si>
  <si>
    <t>PDOPM=(NUMERO DE PROYECTOS ENTREGADOS POR EL PROGRAMA EN EL PERIODO)/(NUMERO DE PROYECTOS PROGRAMADOS EN EL PERIODO)*100</t>
  </si>
  <si>
    <t>TRIMESTRAL</t>
  </si>
  <si>
    <t>PROGRAMAS OPERATIVOS DE OBRAS</t>
  </si>
  <si>
    <t>OBRAS REALIZADAS, MANTENIMIENTO DE INFRAESTRUCTURA</t>
  </si>
  <si>
    <t>A12</t>
  </si>
  <si>
    <t>APLICAR LOS RECURSOS Y CONSTRUCCION DE OBRAS DE URBANIZACION EN LOS RUBROS</t>
  </si>
  <si>
    <t>PORCENTAJE DE RECURSOS DESTINADOS A OBRAS Y PROYECTOS</t>
  </si>
  <si>
    <t xml:space="preserve">PRDOAP=(TOTAL DE RECURSOS PRESUPUESTADOS)/(TOTAL DE RECURSOS APLICADOS)*100_x000D_
</t>
  </si>
  <si>
    <t xml:space="preserve">TRIMESTRAL_x000D_
</t>
  </si>
  <si>
    <t>REGISTROS PRESUPUESTALES, ESPEDIENTE DE OBRAS</t>
  </si>
  <si>
    <t>INFRAESTRUCTURA NECESARIA PARA DETONAR EL DESARROLLOP DE LA CABECERA MUNICIPAL Y DE LAS COMUNIDADES</t>
  </si>
  <si>
    <t>P2</t>
  </si>
  <si>
    <t>ATENDER A LA POBLACION EN GENERAL, CON ACTIVIDADES REFERENTES A LA PRESTACION DE SERVICIOS</t>
  </si>
  <si>
    <t>PORCENTAJE DE ACCIONES QUE GENEREN EL DESARROLLO</t>
  </si>
  <si>
    <t>PAGDF=(TOTAL DE ACCIONES PARA EL DESARROLLO EN EL PERIODO)/(NUMERO DE ACCIONES REALIZADAS EN EL PERIODO)*100</t>
  </si>
  <si>
    <t>ESTADISTICA Y REGISTROS ADMINISTRATIVOS</t>
  </si>
  <si>
    <t>LA PBLACIÓN RECIBE ATENCION PARA FORTALECER Y ACTIVAR EL DESARROLLO</t>
  </si>
  <si>
    <t>CAPACITACIÓN A LOS GRUPOS DE TRABAJO QUE CUBRAN LOS RUBROS DE SERVICIOS MUNICIPALES</t>
  </si>
  <si>
    <t>PORCENTAJE DE ATENCION SERVICIOS MUNICIPALES</t>
  </si>
  <si>
    <t>PAFER=(TOTAL DE SOLICITUDES PARA LA ATENCION EN EL PERIODO)/(NUMERO DE SOLICITUDES ATENDIDAS EN EL PERIODO)*100</t>
  </si>
  <si>
    <t>SEMESTRAL</t>
  </si>
  <si>
    <t>PADRON DE BENEFICIARIOS</t>
  </si>
  <si>
    <t>OPTIMIZAR LOS SERVICIOS DE LIMPIEZA</t>
  </si>
  <si>
    <t>A10</t>
  </si>
  <si>
    <t>FORTALECER A LOS SERVICIOS DEL AGUA POTABLE</t>
  </si>
  <si>
    <t>PORCENTAJE DE RECURSOS DESTINADOS A OBRAS Y PROYECTOS DE INDOLE DE AGUA, DRENAJE Y ALCANTARILLADO</t>
  </si>
  <si>
    <t>PRDOAP=(TOTAL DE RECURSOS PRESUPUESTADOS)/(TOTAL DE RECURSOS APLICADOS)*100</t>
  </si>
  <si>
    <t>TRIMESTRE</t>
  </si>
  <si>
    <t>REGISTROS PRESUPUESTALES, EXPEDIENTES</t>
  </si>
  <si>
    <t>INFRAESTRUCTURA NECESARIA PARA DETONAR EL DESARROLLO DE LA CABECERA MUNICIPAL Y DE LAS COMUNIDADES</t>
  </si>
  <si>
    <t>A6</t>
  </si>
  <si>
    <t>CONTROLAR LA DISTRIBUCION DEL PERSONAL E INSUMOS EN EL MUNICIPIO</t>
  </si>
  <si>
    <t>PORCENTAJE DEL CONSUMO DE LOS INSUMOS EN EL AYUNTAMIENTO</t>
  </si>
  <si>
    <t>PCIA=(TOTAL DE RECURSOS ENTREGADOS PARA LA COMPRA DE INSUMOS EN EL PERIODO)/(TOTAL DE RECURSOS ENTREGADOS AL FINAL DEL PERIODO)*100</t>
  </si>
  <si>
    <t>BITACORA DEL CONTROL</t>
  </si>
  <si>
    <t>SE LLEVA UN CONTROL DE LOS INSUMOS Y SERVICIOS PARA LA ATENCION DE LA CIUDADANIA</t>
  </si>
  <si>
    <t>PROGRAMA: 2 GOBIERNO TRANSPARENTE, ABIERTO Y FOMENTO A LA CULTURA EDUCATIVA</t>
  </si>
  <si>
    <t>F2</t>
  </si>
  <si>
    <t>MODERNIZAR LA ESTRUCTURA Y PROCEDIMIENTOS ADMINISTRATIVOS</t>
  </si>
  <si>
    <t>PORCENTAJE DE CALIDAD EN LOS SERVICIOS ADMINISTRATIVOS BRINDADOS A LA CIUDADANIA</t>
  </si>
  <si>
    <t>PCEABC=(SERVICIOS ADMINISTRATIVOS QUE SE TIENEN/TOTAL DE LOS SERVICIOS ADMINISTRATIVOS QUE SE BRINDAN EN EL MUNICIPIO)*100</t>
  </si>
  <si>
    <t>ENCUESTAS DE CALIDAD SOBRE LOS SERVICIOS ADMINISTRATIVOS</t>
  </si>
  <si>
    <t>SE IMPLEMENTAN SERVICIOS ADMINISTRATIVOS CON EL PERSONAL CAPACITADO EN LAS UNIDADES RESPONSABLES</t>
  </si>
  <si>
    <t>LOS SERVICIOS DEL MUNICIPIO SON ACTUALIZADOS PARA MEJORAR LAS DEMANDAS DE LA SOCIEDAD</t>
  </si>
  <si>
    <t>PORCENTAJE DE ACCIONES PARA LOS SERVICIOS PUBLICOS</t>
  </si>
  <si>
    <t>PAGTA=(TOTAL DE ACCIONES REALIZADAS)/(TOTAL DE ACCIONES DEL PERIODO)*100</t>
  </si>
  <si>
    <t>LA POBLACION ESTA DEBIDAMENTE INFORMADA</t>
  </si>
  <si>
    <t>ACCIONES ADMINISTRATIVAS Y SOCIALES PARA LOS HABITANTES DEL MUNICIPIO, ENCAMINADOS A MEJORAR LA ADMINISTRACION PUBLICA</t>
  </si>
  <si>
    <t>PORCENTAJE DE ACCIONES ADMINISTRATIVAS Y SOCIALES REALIZADAS PARA LA MEJORA DE LA ADMINISTRACION PUBLICA</t>
  </si>
  <si>
    <t>PASRMAP=(ACCIONES ADMINISTRATIVAS Y SOCIALES PLANEADAS AL INICIO DEL EJERCICIO/TOTAL DE ACCIONES REALIZADAS AL FINAL DEL PERIODO)*100</t>
  </si>
  <si>
    <t xml:space="preserve">PROGRAMA OPERATIVO DE CADA UNIDAD RESPONSABLE_x000D_
</t>
  </si>
  <si>
    <t>A1</t>
  </si>
  <si>
    <t>GESTION DE RECURSOS PARA ACCIONES SOCIALES</t>
  </si>
  <si>
    <t>PORCENTAJE DE AVANCE SOBRE LA GESTION DE RECURSOS EN EL PERIODO</t>
  </si>
  <si>
    <t>PASGR=(TOTAL DE RECURSOS GESTIONADOS EN EL PERIODO)/(TOTAL DE GESTIONES RECIBIDAS AL FINAL DEL PERIODO)*100</t>
  </si>
  <si>
    <t>CONVENIOS GESTIONADOS</t>
  </si>
  <si>
    <t>SE APLICAN LOS RECURSOS EN LAS ACCIONES QUE SE HA COMPROMETIDO DURANTE LA ADMINISTRACION</t>
  </si>
  <si>
    <t>A3</t>
  </si>
  <si>
    <t>ACTUALIZACION, ANALISIS Y EN SU CASO APROBAR LOS REGLAMENTOS QUE NORMAN EL MUNICIPIO</t>
  </si>
  <si>
    <t>PORCENTAJE DE APROBACIONES QUE NORMAN EL MUNICIPIO</t>
  </si>
  <si>
    <t>PANM=(TOTAL DE APROBACIONES PROGRAMADAS EN EL MUNICIPIO DURANTE EL PERIODO)/(NUMERO DE APROBACIONES ENTREGADAS EN EL PERIODO)*100</t>
  </si>
  <si>
    <t>EXPEDIENTES Y ACTAS DE APROBACION</t>
  </si>
  <si>
    <t>COORDINACION ENTRE LOS MISMOS FUNCIONARIOS EN LA TOMA DE DECISIONES</t>
  </si>
  <si>
    <t>A4</t>
  </si>
  <si>
    <t>COORDINAR ACCIONES DE INSPECCION DE NUESTRO GOBIERNO MUNICIPAL</t>
  </si>
  <si>
    <t>PORCENTAJE DE ACCIONES EN MEJORA DE LAS INSPECCIONES DENTRO DEL MUNICIPIO</t>
  </si>
  <si>
    <t>PAMIN=(ACCIONES EN MEJORA DE LAS INSPECCIONES DENTRO DEL MUNICIPIO/TOTAL DE MEJORAS DE LAS INSPECCIONES DENTRO DEL MUNICIPIO AL FINAL DEL PERIODO)*100</t>
  </si>
  <si>
    <t>ESTADISTICA Y REGISTRO ADMINISTRATIVOS</t>
  </si>
  <si>
    <t>UN GOBIERNO ADMINISTRATIVO CON RESPONSABILIDAD EN LAS ACCIONES DE INSPECCION</t>
  </si>
  <si>
    <t>LOS PROGRAMAS DE CONTROL Y REVISION DE BIENES SE IMPLEMENTAN EN EL MUNICIPIO</t>
  </si>
  <si>
    <t>PORCENTAJE DE CONTROL EN LOS PROGRAMAS DE ORDEN ADMINISTRATIVOS Y PRESUPUESTALES</t>
  </si>
  <si>
    <t>PCPOAP=(PROGRAMAS DE ORDEN ADMINISTRATIVOS Y PRESUPUESTALES/TOTAL DE PROGRAMAS DE ORDEN ADMINISTRATIVOS Y PRESUPUESTALES AL FINAL DEL PERIODO)*100</t>
  </si>
  <si>
    <t>REGISTROS ADMINISTRATIVOS</t>
  </si>
  <si>
    <t>SE IMPLEMENTAN ORDEN EN LOS PROGRAMAS ADMINISTRATIVOS Y PRESUPUESTALES CON EL FIN DE MEJORAR LA ADMINISTRACION PRESENTE</t>
  </si>
  <si>
    <t>ENTREGA EN TIEMPO Y FORMA DE LAS OBLIGACIONES ADMINISTRATIVAS, FISCALES Y DE TRASPARENCIA</t>
  </si>
  <si>
    <t>PORCENTAJE DE CUMPLIMIENTO EN LAS OBLIGACIONES ADMINISTRATIVAS, FISCALES Y DE TRASPARENCIA</t>
  </si>
  <si>
    <t>PCOAFT=(TOTAL DE OBLIGACIONES EN LA ADMINISTRACION PUBLICA/TOTAL DE CUMPLIMIENTO EN TIEMPO DE LAS OBLIGACIONES AL FINAL DEL PERIODO)*100</t>
  </si>
  <si>
    <t>EXPEDIENTES, OFICIOS Y PLATAFORMAS DIGITALES</t>
  </si>
  <si>
    <t>SE REALIZAN LOS PROCEDIMIENTOS ADECUADOS Y SE ENTREGAN EN TIEMPO Y FORMA LAS OBLIGACIONES DEL AYUNTAMIENTO</t>
  </si>
  <si>
    <t>A2</t>
  </si>
  <si>
    <t>SEGUIMIENTO EN LOS FONDOS PUBLICOS EN SU CORRECTA RECAUDACION Y APLICACION DE LOS MISMOS</t>
  </si>
  <si>
    <t>PORCENTAJE DE EVALUACION DE SEGUIMIENTO EN LOS FONDOS PUBLICOS Y CORRECTA APLICACION</t>
  </si>
  <si>
    <t>PESFPCA=(EVALUACION DE SEGUIMIENTO EN LOS FONDOS PUBLICOS/TOTAL DE EVALUACIONES REALIZADAS PARA APLICACION DE LOS FONDOS PUBLICOS AL FINAL DEL PERIODO)*100</t>
  </si>
  <si>
    <t>SE IMPLEMENTAN EVALUACIONES PARA LOS FONDOS PUBLICOS EN SU CORRECTA RECAUDACION Y APLICACION EN BENEFICIO DE LA CIUDADANIA</t>
  </si>
  <si>
    <t>A5</t>
  </si>
  <si>
    <t>APLICAR LOS RECURSOS Y FORTALECER EL CONTROL DE LA HACIENDA MUNICIPAL</t>
  </si>
  <si>
    <t>PORCENTAJE DE CALIDAD EN LA ADMINISTRACION DE LOS RECURSOS PARA LA PROCURACION DE LA HACIENDA MUNICIPAL</t>
  </si>
  <si>
    <t>PCARPHM=(TOTAL DE RECURSOS ENTREGADOS POR EL PROGRAMA DEL PERIODO/TOTAL DE RECURSOS ENTREGADOS POR EL PROGRAMA AL FINAL DEL PERIODO)*100</t>
  </si>
  <si>
    <t>REPORTES PRESUPUESTARIOS, ENCUESTAS INTERNAS</t>
  </si>
  <si>
    <t>SE TIENE UNA ADECUADA ADMINISTRACION DE LAS FINANZAS Y HACIENDA PUBLICA MUNICIPAL Y EJERCIENDO DE MANERA RESPONSABLE LOS RECURSOS, ASI COMO MAXIMIZAR LA RECAUDACION DE RECURSOS FISCALES</t>
  </si>
  <si>
    <t>A7</t>
  </si>
  <si>
    <t>EVALUACION Y CONTROL DE LOS PROGRAMAS PRESUPUESTARIOS E INDICADORES DEL MUNICIPIO</t>
  </si>
  <si>
    <t>PORCENTAJE DE ACCIONES PARA CONTROLAR EL PRESUPUESTO</t>
  </si>
  <si>
    <t>PACP=(TOTAL DE ACCIONES DE FISCALIZACION REALIZADOS EN EL PERIODO/TOTAL DE ACCIONES DE FISCALIZACION A REALIZAR)*100</t>
  </si>
  <si>
    <t>CONTROL PRESUPUESTALES</t>
  </si>
  <si>
    <t>SE TIENE UNA PLANEACION PRESUPUESTARIA</t>
  </si>
  <si>
    <t>PROGRAMA: 3 SEGURIDAD, JUSTICIA Y PAZ SOCIAL</t>
  </si>
  <si>
    <t>F3</t>
  </si>
  <si>
    <t>CONSERVAR Y LA PROCURAR LA ASISTENCIA SOCIAL, COMO LAS ACTIVIDADES DE SEGURIDAD PUBLICA</t>
  </si>
  <si>
    <t>PORCENTAJE DE CALIDAD SOBRE LA ASISTENCIA SOCIAL Y ACTIVIDADES PRIMARIAS</t>
  </si>
  <si>
    <t>PCSPSS=(TOTAL DE CUMPLIMIENTO EN LA ASISTENCIA SOCIAL Y ACTIVIDADES PRIMARIAS AL INICIO DEL PERIODO/NUMERO SOLICITUDES ATENDIDAS EN EL PERIODO)*100</t>
  </si>
  <si>
    <t>SE TIENEN ACCIONES ASISTENCIALES, PROGRAMAS DE SEGURIDAD, ALIMENTACION Y DESARROLLO HUMANO.</t>
  </si>
  <si>
    <t>ASISTENCIA SOCIAL IMPLEMENTADA PARA SU MEJORAMIENTO</t>
  </si>
  <si>
    <t>PORCENTAJE DE ACTUALIZACION DE LA NORMATIVIDAD EN EL MUNICIPIO PARA LA ASISTENCIA SOCIAL</t>
  </si>
  <si>
    <t>PANM=(TOTAL DE REGLAMENTOS ACTUALIZADOS EN EL PERIODO)/(NUMERO DE REGLAMENTOS PROGRAMADOS EN EL PERIODO)*100</t>
  </si>
  <si>
    <t>PUBLICACIONES</t>
  </si>
  <si>
    <t>NULA COORDINACION</t>
  </si>
  <si>
    <t>CONCLUCION REGLAMENTOS Y PROCESOS DE ORGANIZACION EN LA ASISTENCIA SOCIAL</t>
  </si>
  <si>
    <t>PORCENTAJE DE REGLAMENTOS QUE SE CUMPLEN EN EL PERIODO</t>
  </si>
  <si>
    <t>PRCP=(TOTAL DE REGLAMENTOS ACTUALIZADOS EN EL PERIODO)/(NUMERO DE REGLAMENTOS PROGRAMADOS EN EL PERIODO)*100</t>
  </si>
  <si>
    <t>REPORTES Y TRANSPARENCIA</t>
  </si>
  <si>
    <t>SE BRINDAN SERVICIOS DE ASISTENCIA SOCIAL A LOS HABITANTES DEL MUNICIPIO</t>
  </si>
  <si>
    <t>A8</t>
  </si>
  <si>
    <t>ACCIONES QUE PROMUEVAN EL DESARROLLO INTEGRAL DE LAS FAMILIAS</t>
  </si>
  <si>
    <t>PORCENTAJE DE ACCIONES Y PROGRAMAS IMPLEMENTADOS PARA LAS FAMILIAS</t>
  </si>
  <si>
    <t>PAPIF=(TOTAL DE PROGRAMAS ENTREGADOS EN EL PERIODO/TOTAL DE PROGRAMAS A ENTREGAR EN EL PERIODO)*100</t>
  </si>
  <si>
    <t>ATENCION INTEGRAL A LA POBLACION MEDIANTE ACCIONES QUE PROTEJAN SU DERECHO</t>
  </si>
  <si>
    <t>IMPLEMENTAR LOS RECURSOS PARA FORTALECER EL DESARROLLO</t>
  </si>
  <si>
    <t>PANM=(TOTAL DE REGLAMENTOS ACTUALIZADOS EN EL PERIODO/NUMERO DE REGLAMENTOS PROGRAMADOS EN EL PERIODO)*100</t>
  </si>
  <si>
    <t>FOMENTAR AL FORTALECIMIENTO Y DESARROLLO DE LA SOCIEDAD CON PROGRAMAS ESPECIFICOS</t>
  </si>
  <si>
    <t>PORCENTAJE DE RECURSOS DESTINADOS PARA EL DESARROLLO ECONOMICO</t>
  </si>
  <si>
    <t>PSDPCM=(TOTAL DE RECURSOS DEL ENTE/TOTAL DE RECURSOS DESTINADOS PARA EL DESARROLLO ECONOMICO)*100</t>
  </si>
  <si>
    <t>APLICAR LOS RECURSOS EN LOS PROGRAMAS PLANEADOS PARA EL DESARROLLO ECONOMICO</t>
  </si>
  <si>
    <t>A9</t>
  </si>
  <si>
    <t>FORTALECIMIENTO DE LA SEGURIDAD PUBLICA DEL MUNICIPIO Y LAS FINANZAS SANAS</t>
  </si>
  <si>
    <t>PORCENTAJE DEL FORTALECIMIENTO DE LA SEGURIDAD EN EL MUNICIPIO</t>
  </si>
  <si>
    <t>PFSM=(TOTAL DE RECURSOS EMPLEADOS PARA EL SERVICIO DE SEGURIDAD/TOTAL DE RECURSOS PROGRAMADOS A EMPLEAR EN EL SERVICIO SEGURIDAD PUBLICA EN EL PERIODO)*100</t>
  </si>
  <si>
    <t>NORMATIVIDAD Y CONTROL SIN MEDIDAS DE PREVENCION</t>
  </si>
  <si>
    <t>APERTURA PROGRAMATICA</t>
  </si>
  <si>
    <t>Clave (3)</t>
  </si>
  <si>
    <t>Nivel (4)</t>
  </si>
  <si>
    <t>FIN.PROPÓSITO, COMPONENTE, ACTIVIDAD (5)</t>
  </si>
  <si>
    <t>META PROGRAMADA</t>
  </si>
  <si>
    <t>BENEFICIARIOS/DESTINATARIOS (AÑO)</t>
  </si>
  <si>
    <t>UNIDAD DE MEDIDA (6)</t>
  </si>
  <si>
    <t>CANTIDAD (7)</t>
  </si>
  <si>
    <t>MONTO (8)</t>
  </si>
  <si>
    <t>FECHA TÉRMINO (9)</t>
  </si>
  <si>
    <t>TIPO (10)</t>
  </si>
  <si>
    <t>CANTIDAD (11)</t>
  </si>
  <si>
    <t>PGM1-F1</t>
  </si>
  <si>
    <t>FIN</t>
  </si>
  <si>
    <t>PORCENTAJE</t>
  </si>
  <si>
    <t>HABITANTES</t>
  </si>
  <si>
    <t>PGM1-F1-P1</t>
  </si>
  <si>
    <t>PROPOSITO</t>
  </si>
  <si>
    <t>POBLACION DEL MUNICIPIO</t>
  </si>
  <si>
    <t>PGM1-F1-P1-C1</t>
  </si>
  <si>
    <t>COMPONENTE</t>
  </si>
  <si>
    <t>PGM1-F1-P1-C1-A11</t>
  </si>
  <si>
    <t>ACTIVIDAD</t>
  </si>
  <si>
    <t>PGM1-F1-P1-C1-A12</t>
  </si>
  <si>
    <t>PGM1-F1-P2</t>
  </si>
  <si>
    <t>INDICE</t>
  </si>
  <si>
    <t>PGM1-F1-P2-C1</t>
  </si>
  <si>
    <t>PGM1-F1-P2-C1-A10</t>
  </si>
  <si>
    <t>PGM1-F1-P2-C1-A6</t>
  </si>
  <si>
    <t>PGM2-F2</t>
  </si>
  <si>
    <t>PGM2-F2-P1</t>
  </si>
  <si>
    <t>PGM2-F2-P1-C1</t>
  </si>
  <si>
    <t>PGM2-F2-P1-C1-A1</t>
  </si>
  <si>
    <t>PGM2-F2-P1-C1-A3</t>
  </si>
  <si>
    <t>PGM2-F2-P1-C1-A4</t>
  </si>
  <si>
    <t>PGM2-F2-P2</t>
  </si>
  <si>
    <t>PGM2-F2-P2-C1</t>
  </si>
  <si>
    <t>PGM2-F2-P2-C1-A2</t>
  </si>
  <si>
    <t>PGM2-F2-P2-C1-A5</t>
  </si>
  <si>
    <t>PGM2-F2-P2-C1-A7</t>
  </si>
  <si>
    <t>PGM3-F3</t>
  </si>
  <si>
    <t>PGM3-F3-P1</t>
  </si>
  <si>
    <t>PGM3-F3-P1-C1</t>
  </si>
  <si>
    <t>PGM3-F3-P1-C1-A8</t>
  </si>
  <si>
    <t>PGM3-F3-P2</t>
  </si>
  <si>
    <t>PGM3-F3-P2-C1</t>
  </si>
  <si>
    <t>PGM3-F3-P2-C1-A9</t>
  </si>
  <si>
    <t>PROGRAMA OPERATIVO ANUAL</t>
  </si>
  <si>
    <t>NOMBRE DE LA UR (6)</t>
  </si>
  <si>
    <t>CLAVE (7)</t>
  </si>
  <si>
    <t>NIVEL (8)</t>
  </si>
  <si>
    <t>FIN.PROPÓSITO, COMPONENTE, ACTIVIDAD (DESCRIPCION) (9)</t>
  </si>
  <si>
    <t>UNIDAD DE MEDIDA (10)</t>
  </si>
  <si>
    <t>MONTO (12)</t>
  </si>
  <si>
    <t>FECHA TÉRMINO (13)</t>
  </si>
  <si>
    <t>TIPO (14)</t>
  </si>
  <si>
    <t>CANTIDAD (15)</t>
  </si>
  <si>
    <t>OBRAS PUBLICAS ADMON Y URBANISMO</t>
  </si>
  <si>
    <t>INFRAESTRUCTURA OBRAS PUBLICAS</t>
  </si>
  <si>
    <t>AGUA POTABLE</t>
  </si>
  <si>
    <t>OFICIALIA MAYOR</t>
  </si>
  <si>
    <t>PRESIDENCIA</t>
  </si>
  <si>
    <t>REGIDORES</t>
  </si>
  <si>
    <t>SECRETARIA</t>
  </si>
  <si>
    <t>SINDICATURA</t>
  </si>
  <si>
    <t>TESORERIA</t>
  </si>
  <si>
    <t>CONTRALORIA</t>
  </si>
  <si>
    <t>DIF</t>
  </si>
  <si>
    <t>SEGURIDAD PUBLICA</t>
  </si>
  <si>
    <t>PARTIDAS POR ACTIVIDAD</t>
  </si>
  <si>
    <t>F1 ABATIMIENTO DE LOS REZAGOS E IMPULSO AL DESARROLLO PARA EL BIENESTAR DE LOS HABITANTES</t>
  </si>
  <si>
    <t>P1  OBRAS Y SERVICIOS EN EL MUNICIPIO QUE MEJORENLA CALIDAD DE VIDA DE LOS CIUDADANOS</t>
  </si>
  <si>
    <t>C1 OBRAS Y SERVICIOS CON IMPACTO SOCIAL, APLICANDO EL RECURSO PRESUPUESTADO</t>
  </si>
  <si>
    <t>CLAVE (6)</t>
  </si>
  <si>
    <t>ACTIVIDAD (7)</t>
  </si>
  <si>
    <t>PARTIDAS DE GASTO</t>
  </si>
  <si>
    <t>MONTO (10)</t>
  </si>
  <si>
    <t>CALENDARIO DE PAGOS (11)</t>
  </si>
  <si>
    <t>PARTIDA PRESUPUESTAL (8)</t>
  </si>
  <si>
    <t>DESCRIPCION PRESUPUESTAL (9)</t>
  </si>
  <si>
    <t>E</t>
  </si>
  <si>
    <t>F</t>
  </si>
  <si>
    <t>M</t>
  </si>
  <si>
    <t>A</t>
  </si>
  <si>
    <t>J</t>
  </si>
  <si>
    <t>S</t>
  </si>
  <si>
    <t>O</t>
  </si>
  <si>
    <t>N</t>
  </si>
  <si>
    <t>D</t>
  </si>
  <si>
    <t>SUELDOS BASE.</t>
  </si>
  <si>
    <t>PRIMA VACACIONAL.</t>
  </si>
  <si>
    <t>AGUINALDO O GRATIFICACIÓN DE FIN DE AÑO.</t>
  </si>
  <si>
    <t>MATERIALES Y ÚTILES DE OFICINA</t>
  </si>
  <si>
    <t>MATERIAL DE LIMPIEZA</t>
  </si>
  <si>
    <t>CEMENTO Y PRODUCTOS DE CONCRETO</t>
  </si>
  <si>
    <t>OTROS MATERIALES Y ARTÍCULOS DE CONSTRUCCIÓN Y REPARACIÓN</t>
  </si>
  <si>
    <t>MATERIAL PARA ALCANTARILLADO SANITARIO</t>
  </si>
  <si>
    <t>COMBUSTIBLES, LUBRICANTES Y ADITIVOS PARA VEHÍCULOS TERRESTRES, AÉREOS, MARÍTIMOS, LACUSTRES Y FLUVIALES DESTINADOS A SERVICIOS ADMINISTRATIVOS</t>
  </si>
  <si>
    <t>MANTENIMIENTO Y CONSERVACIÓN DE INMUEBLES PARA LA PRESTACIÓN DE SERVICIOS ADMINISTRATIVOS</t>
  </si>
  <si>
    <t>REPARACIÓN, MANTENIMIENTO Y CONSERVACÓN DE EQUIPO DE TRANSPORTE</t>
  </si>
  <si>
    <t>VIÁTICOS NACIONALES.</t>
  </si>
  <si>
    <t>IMPUESTOS SOBRE NÓMINAS Y SIMILARES</t>
  </si>
  <si>
    <t>MATERIAL PARA AGUA POTABLE</t>
  </si>
  <si>
    <t>COMISIONES BANCARIAS</t>
  </si>
  <si>
    <t>INFRAESTRUCTURA AGUA POTABLE</t>
  </si>
  <si>
    <t>INFRAESTRUCTURA PARA DRENAJE Y ALCANTARILLADO RESIDUAL</t>
  </si>
  <si>
    <t>INFRAESTRUCTURA PARA EL SUMINISTRO DE ENERGIA ELECTRICA EN OBRAS DE URBANIZACIÓN</t>
  </si>
  <si>
    <t>CARRETERAS, AUTOPISTAS, AEROPISTAS</t>
  </si>
  <si>
    <t>P2 ATENDER A LA POBLACION EN GENERAL, CON ACTIVIDADES REFERENTES A LA PRESTACION DE SERVICIOS</t>
  </si>
  <si>
    <t>C1 CAPACITACIÓN A LOS GRUPOS DE TRABAJO QUE CUBRAN LOS RUBROS DE SERVICIOS MUNICIPALES</t>
  </si>
  <si>
    <t>HERRAMIENTAS MENORES</t>
  </si>
  <si>
    <t>REFACCIONES Y ACCESORIOS MENORES DE EDIFICIOS</t>
  </si>
  <si>
    <t>SERVICIO DE ENERGÍA ELÉCTRICA EN EDIFICACIONES OFICIALES.</t>
  </si>
  <si>
    <t>ARRENDAMIENTO DE MAQUINARIA, EQUIPO Y HERRAMIENTAS DESTINADOS A LA INVERSION PÚBLICA</t>
  </si>
  <si>
    <t>INSTALACIÓN, REPARACIÓN, MANTENIMIENTO Y CONSERVACIÓN DE MAQUINARIA Y EQUIPO ADM</t>
  </si>
  <si>
    <t>COMPENSACIONES EXTRAORDINARIAS.</t>
  </si>
  <si>
    <t>MATERIALES Y ÚTILES DE IMPRESIÓN Y REPRODUCCIÓN</t>
  </si>
  <si>
    <t>PRODUCTOS ALIMENTICIOS PARA EL PERSONAL EN LAS INSTALACIONES DE LAS DEPENDENCIAS Y ENTIDADES</t>
  </si>
  <si>
    <t>PRODUCTOS MINERALES NO METÁLICOS</t>
  </si>
  <si>
    <t>MATERIAL ELÉCTRICO Y ELECTRONICO</t>
  </si>
  <si>
    <t>MEDICINAS Y PRODUCTOS FARMACÉUTICOS</t>
  </si>
  <si>
    <t>VESTUARIO Y UNIFORMES</t>
  </si>
  <si>
    <t>PRENDAS DE PROTECCIÓN PERSONAL</t>
  </si>
  <si>
    <t>ARTÍCULOS DEPORTIVOS</t>
  </si>
  <si>
    <t>REFACCIONES Y ACCESORIOS MENORES DE EQUIPO DE TRANSPORTE</t>
  </si>
  <si>
    <t>SERVICIO DE ENERGIA ELÉCTRICA PARA ALUMBRADO PUBLICO.</t>
  </si>
  <si>
    <t>SERVICIO TELEFÓNICO CONVENCIONAL</t>
  </si>
  <si>
    <t>SERVICIOS INTEGRALES DE TELECOMUNCACIÓN</t>
  </si>
  <si>
    <t>ARRENDAMIENTO DE MAQUINARIA, EQUIPO Y HERRAMIENTAS DE USO ADMINISTRATIVO.</t>
  </si>
  <si>
    <t>SEGURO DE BIENES PATRIMONIALES</t>
  </si>
  <si>
    <t>MANTENIMIENTO Y CONSERVACIÓN DE INMUEBLES PARA LA PRESTACIÓN DE SERVICIOS PÚBLICOS</t>
  </si>
  <si>
    <t>INSTALACIÓN, REPARACIÓN, MANTENIMIENTO Y CONSERVACIÓN DE MAQUINARIA Y EQUIPO PARA LA PRESTACIÓN DE SERVICIOS PÚBLICOS</t>
  </si>
  <si>
    <t>SERVICIOS DE JARDINERÍA Y FUMIGACIÓN</t>
  </si>
  <si>
    <t>F2 MODERNIZAR LA ESTRUCTURA Y PROCEDIMIENTOS ADMINISTRATIVOS</t>
  </si>
  <si>
    <t>P1 LOS SERVICIOS DEL MUNICIPIO SON ACTUALIZADOS PARA MEJORAR LAS DEMANDAS DE LA SOCIEDAD</t>
  </si>
  <si>
    <t>C1 ACCIONES ADMINISTRATIVAS Y SOCIALES PARA LOS HABITANTES DEL MUNICIPIO, ENCAMINADOS A MEJORAR LA ADMINISTRACION PUBLICA</t>
  </si>
  <si>
    <t>PAGO DE LIQUIDACIONES.</t>
  </si>
  <si>
    <t>ARTÍCULOS METÁLICOS PARA LA CONSTRUCCIÓN</t>
  </si>
  <si>
    <t>FERTILIZANTES, PESTICIDAS Y OTROS AGROQUÍMICOS</t>
  </si>
  <si>
    <t>REFACCIONES Y ACCESORIOS PARA EQUIPO DE CÓMPUTO</t>
  </si>
  <si>
    <t>SERVICIOS DE CONDUCCIÓN DE SEÑALES ANALÓGICAS Y DIGITALES</t>
  </si>
  <si>
    <t>ARRENDAMIENTO DE MOBILIARIO</t>
  </si>
  <si>
    <t>ARRENDAMIENTO DE VEHÍCULOS TERRESTRES, AÉREOS, MARÍTIMOS, LACUSTRES, Y FLUVIALES PARA SERVICIOS PÚBLICOS Y LA OPERACIÓN DE PROGRAMAS PÚBLICOS</t>
  </si>
  <si>
    <t>DIFUSIÓN DE MENSAJES SOBRE PROGRAMAS Y ACTIVIDADES GUBERNAMENTALES</t>
  </si>
  <si>
    <t>GASTOS DE ORDEN SOCIAL</t>
  </si>
  <si>
    <t>OTROS GASTOS POR RESPONSABILIDADES</t>
  </si>
  <si>
    <t>OTROS SERVICIOS</t>
  </si>
  <si>
    <t>SUBSIDIOS PARA LA ADQUISICIÓN DE VIVIENDA DE INTERES SOCIAL</t>
  </si>
  <si>
    <t>GASTOS POR SERVICIOS DE TRASLADO DE PERSONAS</t>
  </si>
  <si>
    <t>AYUDAS SOCIALES A LA POBLACIÓN INDIVIDUAL</t>
  </si>
  <si>
    <t>OTRAS AYUDAS</t>
  </si>
  <si>
    <t>MOBILIARIO</t>
  </si>
  <si>
    <t>BIENES INFORMÁTICOS</t>
  </si>
  <si>
    <t>VEHÍCULOS Y EQUIPO TERRESTRE, PARA LA EJECUCIÓN DE PROGRAMAS DE SEGURIDAD PÚBLICA Y NACIONAL</t>
  </si>
  <si>
    <t>SISTEMAS DE AIRE ACONDICIONADO, CALEFACCIÓN Y DE REFRIGERACIÓN INDUSTRIAL Y COMERCIAL</t>
  </si>
  <si>
    <t>DIETAS A FUNCIONARIOS MUNICIPALES</t>
  </si>
  <si>
    <t>OTROS ARRENDAMIENTOS</t>
  </si>
  <si>
    <t>OTRAS ASESORÍAS PARA LA OPERACIÓN DE PROGRAMAS</t>
  </si>
  <si>
    <t>P2 LOS PROGRAMAS DE CONTROL Y REVISION DE BIENES SE IMPLEMENTAN EN EL MUNICIPIO</t>
  </si>
  <si>
    <t>C1  ENTREGA EN TIEMPO Y FORMA DE LAS OBLIGACIONES ADMINISTRATIVAS, FISCALES Y DE TRASPARENCIA</t>
  </si>
  <si>
    <t>VALORES DE TRÁNSITO PLACAS, TARJETAS Y CALCOMANÍAS</t>
  </si>
  <si>
    <t>REFACCIONES Y ACCESORIOS MENORES DE MOBILIARIO Y EQUIPO DE ADMINISTRACIÓN EDUCACIONAL Y RECREATIVO</t>
  </si>
  <si>
    <t>ARRENDAMIENTO DE EQUIPO Y BIENES INFORMÁTICOS</t>
  </si>
  <si>
    <t>SERVICIOS FINANCIEROS Y BANCARIOS</t>
  </si>
  <si>
    <t>PASAJES TERRESTRES NACIONALES PARA SERVIDORES PÚBLICOS EN EL DESEMPEÑO DE COMISIONES Y FUNCIONES OFICIALES</t>
  </si>
  <si>
    <t>PENAS, MULTAS, ACCESORIOS Y ACTUALIZACIONES</t>
  </si>
  <si>
    <t>SERVICIOS DE CREATIVIDAD, PREPRODUCCIÓN Y PRODUCCIÓN DE PUBLICIDAD, EXCEPTO INTERNET</t>
  </si>
  <si>
    <t>F3 CONSERVAR Y LA PROCURAR LA ASISTENCIA SOCIAL, COMO LAS ACTIVIDADES DE SEGURIDAD PUBLICA</t>
  </si>
  <si>
    <t>P1 ASISTENCIA SOCIAL IMPLEMENTADA PARA SU MEJORAMIENTO</t>
  </si>
  <si>
    <t>C1 CONCLUCION REGLAMENTOS Y PROCESOS DE ORGANIZACION EN LA ASISTENCIA SOCIAL</t>
  </si>
  <si>
    <t>PRODUCTOS ALIMENTICIOS PARA PERSONAS DERIVADO DE LA PRESTACIÓN DE SERVICIOS PÚBLICOS EN UNIDADES DE SALUD, EDUCATIVAS, DE READAPTACION SOCIAL Y OTRAS.</t>
  </si>
  <si>
    <t>UTENSILIOS PARA EL SERVICIO DE ALIMENTACIÓN</t>
  </si>
  <si>
    <t>SERVICIOS PARA CAPACITACIÓN A SERVIDORES PÚBLICOS</t>
  </si>
  <si>
    <t>ALMACENAJE, EMBALAJE Y ENVASE</t>
  </si>
  <si>
    <t>FLETES Y MANIOBRAS</t>
  </si>
  <si>
    <t>EQUIPO DE ADMINISTRACIÓN</t>
  </si>
  <si>
    <t>P2 IMPLEMENTAR LOS RECURSOS PARA FORTALECER EL DESARROLLO</t>
  </si>
  <si>
    <t>C1 FOMENTAR AL FORTALECIMIENTO Y DESARROLLO DE LA SOCIEDAD CON PROGRAMAS ESPECIFICOS</t>
  </si>
  <si>
    <t>GASTOS DE SEGURIDAD PÚBLICA</t>
  </si>
  <si>
    <t>DERECHO DE EXPLOTACIÓN, USO O APROVECHAMIENTO DE AGUAS NACIONALES</t>
  </si>
  <si>
    <t>EROGACIONES POR RESOLUCIONES POR AUTORIDAD COMPETENTE</t>
  </si>
  <si>
    <t>ADEUDOS DE EJERCICIOS FISCALES ANTERIORES.</t>
  </si>
  <si>
    <t>FICHA TÉCNICA</t>
  </si>
  <si>
    <t>1. GENERALES</t>
  </si>
  <si>
    <t>ENTIDAD (MUNICIPIO, UPP)</t>
  </si>
  <si>
    <t>PROGRAMA PRESUPÚESTARIO</t>
  </si>
  <si>
    <t>1 BIENESTAR SOCIAL, ECONOMICA Y SUSTENTABILIDAD AMBIENTAL</t>
  </si>
  <si>
    <t>NIVEL DE OBJETIVO</t>
  </si>
  <si>
    <t>FIN: PGM1-F1</t>
  </si>
  <si>
    <t>2.GENERALES DEL INDICADOR</t>
  </si>
  <si>
    <t>NOMBRE DEL INDICADOR</t>
  </si>
  <si>
    <t>DESCRIPCION</t>
  </si>
  <si>
    <t>TIPO</t>
  </si>
  <si>
    <t>DIMENSIÓN A MEDIR</t>
  </si>
  <si>
    <t>MÉTODO DE CÁLCULO)</t>
  </si>
  <si>
    <t>FRECUENCIA DE MEDICIÓN</t>
  </si>
  <si>
    <t>Estratégico</t>
  </si>
  <si>
    <t>Eficacia</t>
  </si>
  <si>
    <t>3.DESCRIPCIÓN DE LA META</t>
  </si>
  <si>
    <t>LINEA BASE</t>
  </si>
  <si>
    <t>META</t>
  </si>
  <si>
    <t>SENTIDO</t>
  </si>
  <si>
    <t>FECHA DE TERMINO</t>
  </si>
  <si>
    <t>GENERAR DESRROLLO SOCIAL CON LA CONSTRUCCION DE OBRAS PUBLICAS DE CALIDAD</t>
  </si>
  <si>
    <t>ASCENDENTE</t>
  </si>
  <si>
    <t>4. LINEA BASE</t>
  </si>
  <si>
    <t>VALOR</t>
  </si>
  <si>
    <t>FECHA</t>
  </si>
  <si>
    <t>PAORM=(TORP)/(NOEP)*100</t>
  </si>
  <si>
    <t>FECHA TENTATIVA DE PRIMERA MEDICIÓN</t>
  </si>
  <si>
    <t>5. PARÁMETRO DE SEMAFORIZACIÓN</t>
  </si>
  <si>
    <t>VERDE</t>
  </si>
  <si>
    <t>AMARILLO</t>
  </si>
  <si>
    <t>ROJO</t>
  </si>
  <si>
    <t>6. CARACTERISTICAS DE LAS VARIABLES</t>
  </si>
  <si>
    <t>NOMBRE (22):</t>
  </si>
  <si>
    <t>PORCENTAJE DE OBRAS CONSTRUIDAS CON CALIDAD</t>
  </si>
  <si>
    <t>MEDIOS DE VERIFICACION (23)</t>
  </si>
  <si>
    <t>DESAGREGACIÓN GEOGRÁFICA (24)</t>
  </si>
  <si>
    <t>MUNICIPAL</t>
  </si>
  <si>
    <t>MÉTODO DE RECOPILACIÓN DE DATOS (25)</t>
  </si>
  <si>
    <t>EXPEDIENTE DE OBRA PUBLICA</t>
  </si>
  <si>
    <t>DESCRIPCIÓN DE LA VARIABLE (26)</t>
  </si>
  <si>
    <t>SE REFIERE AL TOTAL DE LAS OBRAS CONSTRUIDAS</t>
  </si>
  <si>
    <t>UNIDAD DE MEDIDA (27)</t>
  </si>
  <si>
    <t>FRECUENCIA (28)</t>
  </si>
  <si>
    <t>FECHA DE DISPONIBILIDAD DE INFORMACION (29)</t>
  </si>
  <si>
    <t>CONTINUA</t>
  </si>
  <si>
    <t>2 GOBIERNO TRANSPARENTE, ABIERTO Y FOMENTO A LA CULTURA EDUCATIVA</t>
  </si>
  <si>
    <t>FIN: PGM2-F2</t>
  </si>
  <si>
    <t>EFICIENCIA EN LA ATENCION A LA SOCIEDAD POR PARTE DE LA ADMINISTRACIÓN.</t>
  </si>
  <si>
    <t>PCEABC=(SAT/SABM)*100</t>
  </si>
  <si>
    <t>SERVICIOS ADMINISTRATIVOS QUE SE TIENEN</t>
  </si>
  <si>
    <t>CAMPO</t>
  </si>
  <si>
    <t>SERVICIOS ADMINISTRATIVOS</t>
  </si>
  <si>
    <t>TOTAL DE SERVICIOS ADMINISTRATIVOS</t>
  </si>
  <si>
    <t>SERVICIOS ADMINISTRATIVOS BRINDADOS</t>
  </si>
  <si>
    <t>3 SEGURIDAD, JUSTICIA Y PAZ SOCIAL</t>
  </si>
  <si>
    <t>FIN: PGM3-F3</t>
  </si>
  <si>
    <t>PCSPSS=(TCASAP/NSAP)*100</t>
  </si>
  <si>
    <t>NUMERO DE SOLICITUDES ATENDIDAS EN EL PERIODO</t>
  </si>
  <si>
    <t>GABINETE</t>
  </si>
  <si>
    <t>SE REFIERE A LAS SOLICITUDES ATENDIDAS EN EL EJERCICIO</t>
  </si>
  <si>
    <t>TOTAL DE CUMPLIMIENTO EN LAS ASISTENCIAS SOCIALES Y ACTIVIDADES PRIMARIAS AL INICIO DEL PERIODO</t>
  </si>
  <si>
    <t>SE REFIERE A LAS ACTIVIDADES PROGRAMADAS</t>
  </si>
  <si>
    <t>PROPOSITO: PGM1-F1-P1</t>
  </si>
  <si>
    <t>Calidad</t>
  </si>
  <si>
    <t>PSOR=(TSAIP/NSARFP)*100</t>
  </si>
  <si>
    <t>ENCUESTAS, EXPEDIENTES DE OBRAS</t>
  </si>
  <si>
    <t>EXPEDIENTES DE OBRAS</t>
  </si>
  <si>
    <t>PROPOSITO: PGM1-F1-P2</t>
  </si>
  <si>
    <t>Eficiencia</t>
  </si>
  <si>
    <t>ALCANZAR EL VALOR DE LA META QUE SE REFIERE A UN 60% DEL INDICE DE EFICIENCIA EN LA ATENCION A LA SOCIEDAD POR PARTE DE LA ADMINISTRACIÓN.</t>
  </si>
  <si>
    <t>PAGDF=(TADP/NARP)*100</t>
  </si>
  <si>
    <t>TOTAL DE SITUACIONES</t>
  </si>
  <si>
    <t>ARCHIVOS DE LA PRESIDENCIA</t>
  </si>
  <si>
    <t>SE REFIERE AL TOTAL DE LAS SOLICITUDES RECIBIDAS ANTE LA AUTORIDAD MUNICIPAL</t>
  </si>
  <si>
    <t>TOTAL DE SITUACIONES PRESENTADAS RESUELTAS</t>
  </si>
  <si>
    <t>MEDIANTE EL BANCO DE DATOS DE PRESIDENCIA</t>
  </si>
  <si>
    <t>SE REFIERE A TODAS LA PETICIONES PRESENTADAS ANTE LA AUTORIDAD MUNICIPAL QUE FUERON ATENDIDAS Y RESULETAS DURANTE EL EJERCICIO FISCAL DE 2023</t>
  </si>
  <si>
    <t>PROPOSITO: PGM2-F2-P1</t>
  </si>
  <si>
    <t>Gestión</t>
  </si>
  <si>
    <t>OFRECER SERVICIOS PUBLICOS DE CALIDAD Y ACCESIBILIDAD A TODA LA POBLACION</t>
  </si>
  <si>
    <t>PAGTA=(TAR/TAP)*100</t>
  </si>
  <si>
    <t>TOTAL DE PERSONAS SATISFECHAS CON EL SERVICIO EN EL MUNICIPIO</t>
  </si>
  <si>
    <t>SE REFIERE AL NUMERO DE PERSONAS CONFORMES CON LA PRESTACION DE LOS SERVICIOS PUBLICOS</t>
  </si>
  <si>
    <t>PROPOSITO: PGM2-F2-P2</t>
  </si>
  <si>
    <t>PCPOAP=(POAYP/TPOAYPFP)*100</t>
  </si>
  <si>
    <t>PROGRAMAS DE ORDEN ADMINISTRATIVO Y PRESUPUESTAL</t>
  </si>
  <si>
    <t>PROGRAMAS DE ORDEN ADMINISTRATIVO</t>
  </si>
  <si>
    <t>TOTAL DE PROGRAMAS DE ORDEN ADMINISTRATIVO Y PRESUPUESTAL AL FINAL DEL PERIODO</t>
  </si>
  <si>
    <t>PROPOSITO: PGM3-F3-P1</t>
  </si>
  <si>
    <t>PANM=(TRAP/NRPP)*100</t>
  </si>
  <si>
    <t>NUMERO DE REGLAMENTOS PROGRAMADOS EN EL PERIODO</t>
  </si>
  <si>
    <t>INDICA LOS REGLAMENTOS ACTUALIZADOS EN EL PROGRAMA</t>
  </si>
  <si>
    <t>TOTAL DE REGLAMENTOS ACTUALIZADOS EN EL PERIODO</t>
  </si>
  <si>
    <t>INDICA LOS REGLAMENTOS QUE SE ACTUALICEN EN EL PERIODO</t>
  </si>
  <si>
    <t>PROPOSITO: PGM3-F3-P2</t>
  </si>
  <si>
    <t>PRDSPM=(TRE/TRDM)*100</t>
  </si>
  <si>
    <t>TOTAL DE RECURSOS DESTINADOS AL DESARROLLO MUNICIPAL</t>
  </si>
  <si>
    <t>SE REFIERE A LOS RECURSOS DESTINADOS PARA EL DESARROLLO AL FINAL DEL PERIODO</t>
  </si>
  <si>
    <t>TOTAL DE RECURSOS DEL ENTE</t>
  </si>
  <si>
    <t>CENSOS PRACTICADOS</t>
  </si>
  <si>
    <t>SE REFIERE A LOS RECURSOS PARA EL DESARROLLO</t>
  </si>
  <si>
    <t>COMPONENTE: PGM1-F1-P1-C1</t>
  </si>
  <si>
    <t>INCREMENTAR LA COBERTURA DE LOS SERVICIOS Y LA INFRAESTRUCTURA SOCIAL EN EL MUNICIPIO</t>
  </si>
  <si>
    <t>POASAR=(TOAI/TOAIFP)*100</t>
  </si>
  <si>
    <t>PORCENTAJE DE BENEFICIARIOS DE LAS OBRAS CON CALIDAD</t>
  </si>
  <si>
    <t>BASE DE DATOS, EXPEDIENTES DE OBRAS</t>
  </si>
  <si>
    <t>SE REFIERE AL TOTAL DE BENEFICIARIOS POR LA CONSTRUCCION DE OBRAS</t>
  </si>
  <si>
    <t>COMPONENTE: PGM1-F1-P2-C1</t>
  </si>
  <si>
    <t>ALCANZAR EL NUMERO MAXIMO DE PERSONAL CAPACITADO PARA MEJORAR LA ATENCION A LA CIUDADANIA</t>
  </si>
  <si>
    <t>PAFER=(TSAP/NSAP)*100</t>
  </si>
  <si>
    <t>SE REFIERE A LAS CANTIDAD DE SOLICITUDES RESUELTAS EN EL PERIODO</t>
  </si>
  <si>
    <t>TOTAL DE SOLICITUDES PARA LA ATENCION EN EL PERIODO</t>
  </si>
  <si>
    <t>MUNICIPIO</t>
  </si>
  <si>
    <t>SE REFIERE A LAS SOLICITUDES ATENDIDAS EN EL EJERCICIO FISCAL</t>
  </si>
  <si>
    <t>COMPONENTE: PGM2-F2-P1-C1</t>
  </si>
  <si>
    <t>PROVEER DE SERVICIOS PUBLICOS EFICIENTES A LA SOCIEDAD DEL MUNICIPIO</t>
  </si>
  <si>
    <t>PASRMAP=(ASPIE/TARFP)*100</t>
  </si>
  <si>
    <t>PORCENTAJE TOTAL DE LA POBLACION SATISFECHA CON LA PRESTACION DE SERVICIOS</t>
  </si>
  <si>
    <t>PARTE PROPORCIONAL DE LA POBLACION QUE ESTA CONFORME CON LA PRESTACION DE SERVICIOS</t>
  </si>
  <si>
    <t>COMPONENTE: PGM2-F2-P2-C1</t>
  </si>
  <si>
    <t>PCOAFT=(TOAP/TCTOFP)*100</t>
  </si>
  <si>
    <t>TOTAL DE CUMPLIMIENTO EN TIEMPO DE LAS OBLIGACIONES AL FINAL DEL PERIODO</t>
  </si>
  <si>
    <t>EXPEDIENTE, OFICIOS Y PLATAFORMAS DIGITALES</t>
  </si>
  <si>
    <t>TOTAL DE OBLIGACIONES EN LA ADMINISTRACION PUBLICA</t>
  </si>
  <si>
    <t>TOTAL DE OBLIGACIONES QUE TIENE EL MUNICIPIO</t>
  </si>
  <si>
    <t>COMPONENTE: PGM3-F3-P1-C1</t>
  </si>
  <si>
    <t>PRCP=(TRCP/NTRPC)*100</t>
  </si>
  <si>
    <t>NUMERO TOTAL DE REGLAMENTOS QUE SE PROGRAMAN PARA SU CUMPLIMIENTO</t>
  </si>
  <si>
    <t>SE REFIERE AL PLAN DE TRABAJO QUE SE INICIA</t>
  </si>
  <si>
    <t>TOTAL DE REGLAMENTOS QUE SE CUMPLEN EN EL PERIODO</t>
  </si>
  <si>
    <t>SE REFIERE A LOS REGLAMENTOS QUE SE CUMPLIERON AL FINAL DEL PERIODO</t>
  </si>
  <si>
    <t>ACTIVIDAD: PGM1-F1-P1-C1-A11</t>
  </si>
  <si>
    <t>MEJORAR LA CALIDAD DE VIDA DE LA POBLACION</t>
  </si>
  <si>
    <t>PDOPM=(NPEPP/NPPP)*100</t>
  </si>
  <si>
    <t>NOMERO DE PROYECTOS ENTREGADOS POR EL PROGRAMA EN EL PERIODO</t>
  </si>
  <si>
    <t>SE REFIERE A LOS PROYECTOS QUE SE ENTREGAN</t>
  </si>
  <si>
    <t>ACTIVIDAD: PGM1-F1-P1-C1-A12</t>
  </si>
  <si>
    <t>MEJORAR EL NIVEL DE VIDA DE LA POBLACION OBJETIVO</t>
  </si>
  <si>
    <t>PRDOAP=(TRP/TRA)*100</t>
  </si>
  <si>
    <t>TOTAL DE LA POBLACION OBJETIVO</t>
  </si>
  <si>
    <t>INEGI</t>
  </si>
  <si>
    <t>SE REFIERE AL TOTAL DE LA POBLACION QUE HABITA EN EL LUGAR DONDE SE CONSTRUYE LA OBRA</t>
  </si>
  <si>
    <t>TOTAL DE RECURSOS APLICADOS</t>
  </si>
  <si>
    <t>SOLICITUDES, BASE DE DATOS</t>
  </si>
  <si>
    <t>RECURSOS APLICADOS PARA OBRAS Y ACCIONES</t>
  </si>
  <si>
    <t>ACTIVIDAD: PGM1-F1-P2-C1-A10</t>
  </si>
  <si>
    <t>FORTALECER A LOS SERVICIOS DEL AGUA POTABLE MEDIANTE LA ORGANIZACION Y CAPACITACION DE LA UNIDAD RESPONSABLE</t>
  </si>
  <si>
    <t>Economía</t>
  </si>
  <si>
    <t>MEJORAR EL NIVEL DE VIDA DE LA POBLACION OBJETIVO CON  OBRAS Y ACCIONES  DE AGUA POTABLE</t>
  </si>
  <si>
    <t>TOTAL DE RECURSOS PRESUPUESTADOS</t>
  </si>
  <si>
    <t>RECURSOS PRESUPUESTADOS PARA OBRAS</t>
  </si>
  <si>
    <t>ACTIVIDAD: PGM1-F1-P2-C1-A6</t>
  </si>
  <si>
    <t>CONTROLAR PERSONAL E INSUMOS DEL MUNICIPIO</t>
  </si>
  <si>
    <t>PCIA=(TRECIP/TREFP)*100</t>
  </si>
  <si>
    <t>TOTAL DE RECURSOS ENTREGADOS PARA LA COMPRA DE INSUMOS EN EL PERIODO</t>
  </si>
  <si>
    <t>INDICA LA PROGRAMACION DE LA COMPRA DE INSUMOS Y SU CONSUMO</t>
  </si>
  <si>
    <t>TOTAL DE RECURSOS ENTREGADOS AL FINAL DEL PERIODO</t>
  </si>
  <si>
    <t>INDICA LA PROGRAMACION DE LOS INSUMOS DURANTE EL EJERCICIO FISCAL</t>
  </si>
  <si>
    <t>ACTIVIDAD: PGM2-F2-P1-C1-A1</t>
  </si>
  <si>
    <t>PASGR=(TRGP/TGRP)*100</t>
  </si>
  <si>
    <t>TOTAL DE RECURSOS GESTIONADOS EN EL PERIODO</t>
  </si>
  <si>
    <t>RECURSOS GESTIONADOS EN EL PERIODO</t>
  </si>
  <si>
    <t>ACTIVIDAD: PGM2-F2-P1-C1-A3</t>
  </si>
  <si>
    <t>PANM=(TAPMDP/NAEP)*100</t>
  </si>
  <si>
    <t>NUMERO DE APROBACIONES ENTREGADAS EN EL PERIODO</t>
  </si>
  <si>
    <t>APROBACIONES ENTREGADAS EN EL PERIODO</t>
  </si>
  <si>
    <t>TOTAL DE APROBACION PROGRAMADOS EN EL MUNICIPIO DURANTE EL PERIODO</t>
  </si>
  <si>
    <t>APROBACIONES PROGRAMADAS EN EL MUNICIPIO</t>
  </si>
  <si>
    <t>ACTIVIDAD: PGM2-F2-P1-C1-A4</t>
  </si>
  <si>
    <t>TENER UN BUEN CONTROL MEDIANTE INSPECCIONES</t>
  </si>
  <si>
    <t>PAMIM=(AMIDM/TMIDFP)*100</t>
  </si>
  <si>
    <t>ACCIONES EN MEJORA DE LAS INSPECCIONES DENTRO DEL MUNICIPIO</t>
  </si>
  <si>
    <t>ACCIONES EN MEJORA DE LAS INSPECCIONES</t>
  </si>
  <si>
    <t>TOTAL DE MEJORA DE LAS INSPECCIONES DENTRO DEL MUNICIPIO AL FINAL DEL PERIODO</t>
  </si>
  <si>
    <t>MEJORA DE LAS INSPECCIONES DENTRO DEL MUNICIPIO</t>
  </si>
  <si>
    <t>ACTIVIDAD: PGM2-F2-P2-C1-A2</t>
  </si>
  <si>
    <t>PESFPCA=(ESFP/TERAFPFP)*100</t>
  </si>
  <si>
    <t>EVALUACION DE SEGUIMIENTO EN LOS FONDOS PUBLICOS</t>
  </si>
  <si>
    <t>SE REFIERE AL SEGUIMIENTO QUE SE PLANEA</t>
  </si>
  <si>
    <t>TOTAL DE EVALUACIONES REALIZADAS PARA APLICACION DE LOS FONDOS PUBLICOS AL FINAL DEL PERIODO</t>
  </si>
  <si>
    <t>SE REFIERE AL TOTAL DE EVALUACIONES QUE SE REALIZAN EN CADA PERIODO</t>
  </si>
  <si>
    <t>ACTIVIDAD: PGM2-F2-P2-C1-A5</t>
  </si>
  <si>
    <t>PCARPHM=(TREPP/TREPFP)*100</t>
  </si>
  <si>
    <t>TOTAL DE RECURSOS ENTREGADOS POR EL PROGRAMA AL FINAL DEL PERIODO</t>
  </si>
  <si>
    <t>SE REFIERE A LOS RECURSOS MINISTRADOS PARA SU PROGRAMACION Y ADMINISTRACIO</t>
  </si>
  <si>
    <t>TOTAL DE RECURSOS ENTREGADOS POR EL PROGRAMA DEL PERIODO</t>
  </si>
  <si>
    <t>SE REFIERE A LA ADMINISTRACION DE RECURSOS EN EL PERIODO</t>
  </si>
  <si>
    <t>ACTIVIDAD: PGM2-F2-P2-C1-A7</t>
  </si>
  <si>
    <t>PACP=(TAFRP/TAFR)*100</t>
  </si>
  <si>
    <t>TOTAL DE ACCIONES DE FISCALIZACION A REALIZAR</t>
  </si>
  <si>
    <t>SE REFIERE A LAS EVALUACIONES QUE SE REALIZAN</t>
  </si>
  <si>
    <t>TOTAL DE ACCIONES DE FISCALIZACION REALIZADAS EN EL PERIODO</t>
  </si>
  <si>
    <t>SE REFIERE A LAS EVALUACIONES SOBRE PRESUPUESTO</t>
  </si>
  <si>
    <t>ACTIVIDAD: PGM3-F3-P1-C1-A8</t>
  </si>
  <si>
    <t>PAIF=(TPEP/TPEP)*100</t>
  </si>
  <si>
    <t>TOTAL DE PROGRAMAS ENTREGADOS EN EL PERIODO</t>
  </si>
  <si>
    <t>SE REFIERE A LOS PROGRAMAS ENTREGADOS EN EL PERIODO</t>
  </si>
  <si>
    <t>SE REFIERE A LOS PROGRAMAS AL FINAL DEL PERIODO</t>
  </si>
  <si>
    <t>ACTIVIDAD: PGM3-F3-P2-C1-A9</t>
  </si>
  <si>
    <t>PFSM=(TRESS/TRPESSP)*100</t>
  </si>
  <si>
    <t>TOTAL DE RECURSOS EMPLEADOS PARA EL SERVICIO DE SEGURIDAD</t>
  </si>
  <si>
    <t>SON LOS RECURSOS QUE SE EMPLEAN PARA LA SEGURIDAD EN EL MUNICIPIO</t>
  </si>
  <si>
    <t>TOTAL DE RECURSOS PROGRAMADOS A EMPLEAR EN EL SERVICIO DE SEGURIDAD PUBLICA EN EL PERIODO</t>
  </si>
  <si>
    <t>SON LOS RECURSOS UTILIZADOS EN SEGURIDAD</t>
  </si>
  <si>
    <t>CALENDARIO DE PAGOS</t>
  </si>
  <si>
    <t>Descripción/Concepto/Partida</t>
  </si>
  <si>
    <t>Total</t>
  </si>
  <si>
    <t>SERVICIOS PERSONALES.</t>
  </si>
  <si>
    <t>MATERIALES Y SUMINISTROS</t>
  </si>
  <si>
    <t>SERVICIOS GENERALES</t>
  </si>
  <si>
    <t>TRANSFERENCIAS, ASIGNACIONES, SUBSIDIOS Y OTRAS AYUDAS</t>
  </si>
  <si>
    <t>BIENES MUEBLES, INMUEBLES E INTANGIBLES</t>
  </si>
  <si>
    <t>INVERSIÓN PÚBLICA</t>
  </si>
  <si>
    <t>DEUDA PUBLICA.</t>
  </si>
  <si>
    <t>TOTAL DEL PRESUPUESTO</t>
  </si>
  <si>
    <t>Concepto</t>
  </si>
  <si>
    <t>O999</t>
  </si>
  <si>
    <t>TOTAL DEL PRESUPUESTO DE EGRESOS</t>
  </si>
  <si>
    <t>PRESUPUESTO DE EGRESOS DEL EJERCICIO FISCAL 2023 DEL PROGRAMA PRESUPUESTAL: 1 BIENESTAR SOCIAL, ECONOMICA Y SUSTENTABILIDAD AMBIENTAL</t>
  </si>
  <si>
    <t>PGM1</t>
  </si>
  <si>
    <t>PRESUPUESTO APROBADO PARA EL PROGRAMA: 1 BIENESTAR SOCIAL, ECONOMICA Y SUSTENTABILIDAD AM</t>
  </si>
  <si>
    <t>PRESUPUESTO DE EGRESOS DEL EJERCICIO FISCAL 2023 DEL PROGRAMA PRESUPUESTAL: 2 GOBIERNO TRANSPARENTE, ABIERTO Y FOMENTO A LA CULTURA EDUCA</t>
  </si>
  <si>
    <t>PGM2</t>
  </si>
  <si>
    <t>PRESUPUESTO APROBADO PARA EL PROGRAMA: 2 GOBIERNO TRANSPARENTE, ABIERTO Y FOMENTO A LA CU</t>
  </si>
  <si>
    <t>PRESUPUESTO DE EGRESOS DEL EJERCICIO FISCAL 2023 DEL PROGRAMA PRESUPUESTAL: 3 SEGURIDAD, JUSTICIA Y PAZ SOCIAL</t>
  </si>
  <si>
    <t>PGM3</t>
  </si>
  <si>
    <t>PRESUPUESTO APROBADO PARA EL PROGRAMA: 3 SEGURIDAD, JUSTICIA Y PAZ SOCIAL</t>
  </si>
  <si>
    <t>ALINEACIÓN, PLANEACIÓN-PROGRAMACIÓN</t>
  </si>
  <si>
    <t>EJERCICIO FISCAL PRESUPUESTADO: 2023</t>
  </si>
  <si>
    <t>UNIDAD RESPONSABLE</t>
  </si>
  <si>
    <t>DESCRIPCIÓN DEL PROGRAMA</t>
  </si>
  <si>
    <t>PRESUPUESTO ASIGNADO</t>
  </si>
  <si>
    <t>%</t>
  </si>
  <si>
    <t>OBJETIVO ESTRATEGICO</t>
  </si>
  <si>
    <t>EJE DE VINCULACIÓN CON EL PLAN MUNICIPAL DE DESARROLLO</t>
  </si>
  <si>
    <t>EJE DE VINCULACIÓN CON EL PLAN ESTATAL DE DESARROLLO</t>
  </si>
  <si>
    <t>EJE DE VINCULACIÓN CON EL PLAN NACIONAL DE DESARROLLO</t>
  </si>
  <si>
    <t>II GOBIERNO TRANSPARENTE Y ABIERTO</t>
  </si>
  <si>
    <t>1 ARMONIA, PAZ Y RECONCILIACION</t>
  </si>
  <si>
    <t>1 POLITICA Y GOBIERNO</t>
  </si>
  <si>
    <t>I I. BIENESTAR SOCIAL</t>
  </si>
  <si>
    <t>2 BIENESTAR</t>
  </si>
  <si>
    <t>2 POLITICA SOCIAL</t>
  </si>
  <si>
    <t>III SEGURIDAD, JUSTICIA Y PAZ SOCIAL</t>
  </si>
  <si>
    <t>TOTAL:</t>
  </si>
  <si>
    <t xml:space="preserve">DIRECCION DE OBRAS PUBLICAS </t>
  </si>
  <si>
    <t xml:space="preserve"> PROYECTOS PRESUPUESTOS Y CONTROL DE OBRAS DEL EJECICIO FISCAL 2023</t>
  </si>
  <si>
    <t>ANEXO PROGRAMATICO DE OBRAS 2023</t>
  </si>
  <si>
    <t>EJERCICIO PRESUPUESTAL 2023</t>
  </si>
  <si>
    <t>OBRAS Y ACCIONES A REALIZAR</t>
  </si>
  <si>
    <t>NO.</t>
  </si>
  <si>
    <t>LOCALIDAD</t>
  </si>
  <si>
    <t>NOMBRE DE LA OBRA</t>
  </si>
  <si>
    <t>COG</t>
  </si>
  <si>
    <t xml:space="preserve">FEHCA DE PROGRAMACION </t>
  </si>
  <si>
    <t>BENEFICIARIOS</t>
  </si>
  <si>
    <t>TIPO DE ADJ.</t>
  </si>
  <si>
    <t>RECURSOS PROGRAMADOS</t>
  </si>
  <si>
    <t>COSTO TOTAL</t>
  </si>
  <si>
    <t>TIPO DE FONDOS</t>
  </si>
  <si>
    <t>11 RECURSOS FISCALES</t>
  </si>
  <si>
    <t>11 APORTACIÓN DE BENEFICIARIOS</t>
  </si>
  <si>
    <t>25 FORTAMUN (FONDO IV)</t>
  </si>
  <si>
    <t xml:space="preserve">25 FAISM (FONDO III) </t>
  </si>
  <si>
    <t xml:space="preserve">16 FAEISPUM </t>
  </si>
  <si>
    <t>27 OTROS RECURSOS DE TRANSF. FED. ETIQUETADAS</t>
  </si>
  <si>
    <t>17 OTROS RECURSOS DE LIBRE DISPOSICIÓN</t>
  </si>
  <si>
    <t xml:space="preserve">METAS </t>
  </si>
  <si>
    <t>VISTA HERMOSA</t>
  </si>
  <si>
    <t>CONSTRUCCION DE PAVIMENTACION EN CALLES EN EL MUNICIPIO</t>
  </si>
  <si>
    <t>DIRECTA</t>
  </si>
  <si>
    <t>9,369.76 METROS CUADRADOS DE CONSTRUCCION DE PAVIMENTACION DE MEZCLA ASFALTICA Y CONCRETO HIDRAULICO,. ESTA OBRA BENEFICIARÁ MEJORANDO LA CALIDAD DE VIDA DE LOS VECINOS DEL MUNICIPIO</t>
  </si>
  <si>
    <t>M2</t>
  </si>
  <si>
    <t>CONSTRUCCION DE PANELES SOLARES EN 3 POZOS Y EL CARCAMO DE BOMBEO.</t>
  </si>
  <si>
    <t>4 SISTEMAS DE PANELES SOLARES EL PROYECTO QUE AQUÍ SE EXPONE, PRINCIPALMENTE TRATA DE COADYUVAR AL MEDIO AMBIENTE, ASÍ COMO A LA POBLACIÓN, MEDIANTE LA UTILIZACIÓN DE ENERGÍAS RENOVABLES PARA SUSTITUIR Y REDUCIR EL GASTO QUE GENERA LOS POZOS DE AGUA POTABLE ASI COMO DEL CARCAMO DE BOMBEO DEL SISTEMA DE DRENAJES.</t>
  </si>
  <si>
    <t>SISTEMAS</t>
  </si>
  <si>
    <t>CONSTRUCCION DE DRENAJES EN CALLES EN EL MUNICIPIO</t>
  </si>
  <si>
    <t>ADMINISTRACION DIRECTA</t>
  </si>
  <si>
    <t>2,584.62 METROS LINEALES DE CONSTRUCCION DE DRENAJE SANITARIO CON TUBERIA DE PVC SERIE 25, EN DIFERENTES DIAMETROS, ESTA OBRA BENEFICIARÁ MEJORANDO LA CALIDAD DE VIDA DE LOS VECINOS DEL MUNICIPIO</t>
  </si>
  <si>
    <t>ML</t>
  </si>
  <si>
    <t>CONSTRUCCION DE AGUA POTABLE  EN CALLES EN EL MUNICIPIO</t>
  </si>
  <si>
    <t>7842.30 METROS LINEALES DE CONSTRUCCION DE LINEAS DE AGUA POTABLE DE PVC RD 26, SERIE 25, EN DIFERENTES DIAMETROS, ESTA OBRA BENEFICIARÁ MEJORANDO LA CALIDAD DE VIDA DE LOS VECINOS DEL MUNICIPIO</t>
  </si>
  <si>
    <t>CONSTRUCCION DE ELECTRIFICACION  EN CALLES EN EL MUNICIPIO</t>
  </si>
  <si>
    <t>200 METROS LINEALES DE CONSTRUCCION DE LINEAS DE MEDIA TENCION EN TRES FASES CON POSTES DE CONCRETO DE ACUERDO A LAS NORMAS DE CFE, ESTA OBRA BENEFICIARÁ MEJORANDO LA CALIDAD DE VIDA DE LOS VECINOS DEL MUNICIPIO</t>
  </si>
  <si>
    <t>MANTENIMIENTO AL SISTEMA MUNICIPAL DE AGUA POTABLE</t>
  </si>
  <si>
    <t>REPARACION DE 4 POZOS DE AGUA POTABLE, ESTA OBRA BENEFICIARÁ MEJORANDO LA CALIDAD DE VIDA DE LOS VECINOS DEL MUNICIPIO</t>
  </si>
  <si>
    <t>POZOS</t>
  </si>
  <si>
    <t>REHABILITACION DE BANQUETAS INCLUYENTES PARA PERSONAS DISCAPACITADAS</t>
  </si>
  <si>
    <t>500 METROS CUADRADOS DE CONSTRUCCION DE LOSA DE BANQUETA DE CONCRETO HIDRAULICO, CON UNA RESISTECIA DE 250 KG/CM2, . ESTA OBRA BENEFICIARÁ MEJORANDO LA CALIDAD DE VIDA DE LOS VECINOS DEL MUNICIPIO</t>
  </si>
  <si>
    <t>TOTAL</t>
  </si>
  <si>
    <r>
      <rPr>
        <b/>
        <sz val="11.5"/>
        <rFont val="Arial Narrow"/>
        <family val="2"/>
      </rPr>
      <t xml:space="preserve">ANEXO 1: REPORTE DE LA APLICACIÓN DE LA DEUDA PÚBLICA ADQUIRIDA 
</t>
    </r>
    <r>
      <rPr>
        <b/>
        <sz val="9.5"/>
        <rFont val="Arial Narrow"/>
        <family val="2"/>
      </rPr>
      <t>MUNICIPIO:     VISTA HERMOSA MICHOACAN
DEL   01  DE   ENERO   AL   31   DE DICIEMBRE _ DEL AÑO  _2022_</t>
    </r>
  </si>
  <si>
    <t>NÚMERO (5)</t>
  </si>
  <si>
    <t>DECRETO LEGISLATIVO</t>
  </si>
  <si>
    <t>TIPO DE OBLIGACIÓN
(8)</t>
  </si>
  <si>
    <t>FECHA DE CONTRATACIÓN
(9)</t>
  </si>
  <si>
    <t>PLAZO PACTADO (10)</t>
  </si>
  <si>
    <r>
      <rPr>
        <b/>
        <sz val="10"/>
        <rFont val="Arial Narrow"/>
        <family val="2"/>
      </rPr>
      <t xml:space="preserve">TASA DE INTERÉS PACTADA </t>
    </r>
    <r>
      <rPr>
        <b/>
        <sz val="9.5"/>
        <rFont val="Arial Narrow"/>
        <family val="2"/>
      </rPr>
      <t>(11)</t>
    </r>
  </si>
  <si>
    <r>
      <rPr>
        <b/>
        <sz val="10"/>
        <rFont val="Arial Narrow"/>
        <family val="2"/>
      </rPr>
      <t xml:space="preserve">GARANTÍA OTORGADA </t>
    </r>
    <r>
      <rPr>
        <b/>
        <sz val="9"/>
        <rFont val="Arial Narrow"/>
        <family val="2"/>
      </rPr>
      <t>(12)</t>
    </r>
  </si>
  <si>
    <t>DESTINO (13)</t>
  </si>
  <si>
    <r>
      <t>ACREEDOR, PROVEEDOR O</t>
    </r>
    <r>
      <rPr>
        <b/>
        <sz val="10"/>
        <color rgb="FF131313"/>
        <rFont val="Arial Narrow"/>
        <family val="2"/>
      </rPr>
      <t xml:space="preserve"> </t>
    </r>
    <r>
      <rPr>
        <b/>
        <sz val="10"/>
        <rFont val="Arial Narrow"/>
        <family val="2"/>
      </rPr>
      <t>CONTRATISTA (14)</t>
    </r>
  </si>
  <si>
    <t>MONTO ORIGINAL CONTRATADO</t>
  </si>
  <si>
    <t>AM0RTlZACIÓN MENSUAL
(17)</t>
  </si>
  <si>
    <t>IMPORTE AMORTIZADO</t>
  </si>
  <si>
    <r>
      <rPr>
        <b/>
        <sz val="10"/>
        <rFont val="Arial Narrow"/>
        <family val="2"/>
      </rPr>
      <t>SALDO
(20)</t>
    </r>
  </si>
  <si>
    <t>NÚMERO (6)</t>
  </si>
  <si>
    <t>FECHA DE
PUBLlCACIÓN (7)</t>
  </si>
  <si>
    <t>CAPITAL (15)</t>
  </si>
  <si>
    <t>INTERESES (16)</t>
  </si>
  <si>
    <t>CAPITAL  (18)</t>
  </si>
  <si>
    <t>INTERESES
(19)</t>
  </si>
  <si>
    <t>NO APLICA</t>
  </si>
  <si>
    <t>TOTALES:</t>
  </si>
  <si>
    <r>
      <t xml:space="preserve">NOTAS:
</t>
    </r>
    <r>
      <rPr>
        <sz val="8"/>
        <rFont val="Arial Narrow"/>
        <family val="2"/>
      </rPr>
      <t>(25)</t>
    </r>
  </si>
  <si>
    <r>
      <t>PRESIDENTE MUNICIPAL
C. J DOLORES MARTÍNEZ GARIBAY</t>
    </r>
    <r>
      <rPr>
        <b/>
        <sz val="8.5"/>
        <rFont val="Arial Narrow"/>
        <family val="2"/>
      </rPr>
      <t xml:space="preserve">                                                      </t>
    </r>
  </si>
  <si>
    <t>SÍNDICO   
LIC. NORA ISELA GIL NUÑEZ</t>
  </si>
  <si>
    <t>TESORERO MUNICIPAL
C.P. JUAN PEDRO HERNANDEZ MARTÍNEZ</t>
  </si>
  <si>
    <t xml:space="preserve">CONTRALOR MUNICIPAL
LCP. JESUS CORTES RUIZ
</t>
  </si>
  <si>
    <t>1/1</t>
  </si>
  <si>
    <t xml:space="preserve">"Bajo protesta de decir verdad, declaramos que este reporte y sus notas son razonablemente correctos, y son responsabilidad del emisor.’
ESPECIFICACIÓNES:
A. El llenado de este formato debe realizarse utilizando el Instructivo 1.
B. El llenado de este formato debe realizarse con tipo de letra Arial Narfow.
</t>
  </si>
  <si>
    <t>RESULTADOS DE EGRESOS - LDF</t>
  </si>
  <si>
    <t>(PESOS)</t>
  </si>
  <si>
    <t>CONCEPTO</t>
  </si>
  <si>
    <t>AÑO 5</t>
  </si>
  <si>
    <t>AÑO 4</t>
  </si>
  <si>
    <t>AÑO 3</t>
  </si>
  <si>
    <t>AÑO 2</t>
  </si>
  <si>
    <t>AÑO 1</t>
  </si>
  <si>
    <t>AÑO DEL EJERCICIO VIGENTE</t>
  </si>
  <si>
    <t>1. GASTO NO ETIQUETADO</t>
  </si>
  <si>
    <t>INVERSIONES FINANCIERAS Y OTRAS PROVISIONES</t>
  </si>
  <si>
    <t>PARTICIPACIONES Y APORTACIONES</t>
  </si>
  <si>
    <t>2. GASTO ETIQUETADO</t>
  </si>
  <si>
    <t>3. TOTAL DEL RESULTADO DE EGRESOS</t>
  </si>
  <si>
    <r>
      <t>1</t>
    </r>
    <r>
      <rPr>
        <b/>
        <sz val="10"/>
        <color theme="1"/>
        <rFont val="Arial"/>
        <family val="2"/>
      </rPr>
      <t>. Los importes corresponden a los egresos totales devengados.</t>
    </r>
  </si>
  <si>
    <r>
      <t>2</t>
    </r>
    <r>
      <rPr>
        <b/>
        <sz val="10"/>
        <color theme="1"/>
        <rFont val="Arial"/>
        <family val="2"/>
      </rPr>
      <t>. Los importes corresponden a los egresos devengados al cierre trimestral más reciente disponible y estimados para el resto del ejercicio.</t>
    </r>
    <r>
      <rPr>
        <b/>
        <sz val="12"/>
        <color rgb="FFFF0000"/>
        <rFont val="Arial"/>
        <family val="2"/>
      </rPr>
      <t xml:space="preserve"> </t>
    </r>
    <r>
      <rPr>
        <b/>
        <vertAlign val="superscript"/>
        <sz val="12"/>
        <color rgb="FFFF0000"/>
        <rFont val="Arial"/>
        <family val="2"/>
      </rPr>
      <t>(SEPTIEMBRE 2022)</t>
    </r>
  </si>
  <si>
    <t>PROYECCIONES DE EGRESOS - LDF</t>
  </si>
  <si>
    <t>(CIFRAS NOMINALES)</t>
  </si>
  <si>
    <t>AÑO EN CUESTION (DE PROYECTO DE PRESUPUESTO)</t>
  </si>
  <si>
    <t>3. TOTAL DE EGRESOS PROYECTADOS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</si>
</sst>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0.00;[Red]\-&quot;$&quot;#,##0.00"/>
    <numFmt numFmtId="44" formatCode="_-&quot;$&quot;* #,##0.00_-;\-&quot;$&quot;* #,##0.00_-;_-&quot;$&quot;* &quot;-&quot;??_-;_-@_-"/>
    <numFmt numFmtId="43" formatCode="_-* #,##0.00_-;\-* #,##0.00_-;_-* &quot;-&quot;??_-;_-@_-"/>
    <numFmt numFmtId="164" formatCode="&quot;$&quot;\ #,##0.00"/>
    <numFmt numFmtId="165" formatCode="&quot;$&quot;#,##0.00"/>
    <numFmt numFmtId="166" formatCode="0_);\(0\)"/>
  </numFmts>
  <fonts count="48" x14ac:knownFonts="1">
    <font>
      <sz val="11"/>
      <color theme="1"/>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theme="1"/>
      <name val="Calibri"/>
      <family val="2"/>
      <scheme val="minor"/>
    </font>
    <font>
      <sz val="11"/>
      <color theme="0"/>
      <name val="Calibri"/>
      <family val="2"/>
      <scheme val="minor"/>
    </font>
    <font>
      <b/>
      <sz val="12"/>
      <color theme="0" tint="-4.9989318521683403E-2"/>
      <name val="Arial"/>
      <family val="2"/>
    </font>
    <font>
      <b/>
      <sz val="11"/>
      <color theme="0" tint="-4.9989318521683403E-2"/>
      <name val="Arial"/>
      <family val="2"/>
    </font>
    <font>
      <sz val="9"/>
      <color theme="1"/>
      <name val="Calibri"/>
      <family val="2"/>
      <scheme val="minor"/>
    </font>
    <font>
      <sz val="11"/>
      <name val="Calibri"/>
      <family val="2"/>
      <scheme val="minor"/>
    </font>
    <font>
      <b/>
      <sz val="16"/>
      <color theme="1"/>
      <name val="Calibri"/>
      <family val="2"/>
      <scheme val="minor"/>
    </font>
    <font>
      <b/>
      <sz val="14"/>
      <color theme="1"/>
      <name val="Calibri"/>
      <family val="2"/>
      <scheme val="minor"/>
    </font>
    <font>
      <b/>
      <sz val="12"/>
      <color theme="1"/>
      <name val="Calibri"/>
      <family val="2"/>
      <scheme val="minor"/>
    </font>
    <font>
      <b/>
      <sz val="10"/>
      <color theme="1"/>
      <name val="Calibri"/>
      <family val="2"/>
      <scheme val="minor"/>
    </font>
    <font>
      <b/>
      <sz val="9"/>
      <color theme="1"/>
      <name val="Calibri"/>
      <family val="2"/>
      <scheme val="minor"/>
    </font>
    <font>
      <sz val="11"/>
      <color theme="1"/>
      <name val="Calibri"/>
      <family val="2"/>
      <scheme val="minor"/>
    </font>
    <font>
      <b/>
      <sz val="13"/>
      <color indexed="9"/>
      <name val="Calibri"/>
      <family val="2"/>
      <scheme val="minor"/>
    </font>
    <font>
      <b/>
      <sz val="18"/>
      <name val="Arial"/>
      <family val="2"/>
    </font>
    <font>
      <sz val="10"/>
      <name val="Arial"/>
      <family val="2"/>
    </font>
    <font>
      <b/>
      <sz val="12"/>
      <name val="Arial"/>
      <family val="2"/>
    </font>
    <font>
      <sz val="12"/>
      <name val="Arial"/>
      <family val="2"/>
    </font>
    <font>
      <sz val="11"/>
      <name val="Arial"/>
      <family val="2"/>
    </font>
    <font>
      <sz val="11"/>
      <color theme="1"/>
      <name val="Arial"/>
      <family val="2"/>
    </font>
    <font>
      <sz val="12"/>
      <color rgb="FF000000"/>
      <name val="Arial"/>
      <family val="2"/>
    </font>
    <font>
      <sz val="12"/>
      <color theme="1"/>
      <name val="Calibri"/>
      <family val="2"/>
      <scheme val="minor"/>
    </font>
    <font>
      <b/>
      <sz val="9"/>
      <name val="Arial"/>
      <family val="2"/>
    </font>
    <font>
      <b/>
      <sz val="9"/>
      <color rgb="FFFF0000"/>
      <name val="Arial"/>
      <family val="2"/>
    </font>
    <font>
      <b/>
      <sz val="9"/>
      <color rgb="FFFF0000"/>
      <name val="Calibri"/>
      <family val="2"/>
      <scheme val="minor"/>
    </font>
    <font>
      <b/>
      <sz val="10"/>
      <name val="Arial Narrow"/>
      <family val="2"/>
    </font>
    <font>
      <b/>
      <sz val="11.5"/>
      <name val="Arial Narrow"/>
      <family val="2"/>
    </font>
    <font>
      <b/>
      <sz val="9.5"/>
      <name val="Arial Narrow"/>
      <family val="2"/>
    </font>
    <font>
      <b/>
      <sz val="10"/>
      <color rgb="FF000000"/>
      <name val="Arial Narrow"/>
      <family val="2"/>
    </font>
    <font>
      <sz val="10"/>
      <color rgb="FF000000"/>
      <name val="Arial Narrow"/>
      <family val="2"/>
    </font>
    <font>
      <b/>
      <sz val="9"/>
      <name val="Arial Narrow"/>
      <family val="2"/>
    </font>
    <font>
      <b/>
      <sz val="10"/>
      <color rgb="FF131313"/>
      <name val="Arial Narrow"/>
      <family val="2"/>
    </font>
    <font>
      <sz val="36"/>
      <color rgb="FFFF0000"/>
      <name val="Arial Narrow"/>
      <family val="2"/>
    </font>
    <font>
      <sz val="9"/>
      <name val="Arial Narrow"/>
      <family val="2"/>
    </font>
    <font>
      <sz val="8.5"/>
      <color rgb="FF000000"/>
      <name val="Arial Narrow"/>
      <family val="2"/>
    </font>
    <font>
      <sz val="8"/>
      <color rgb="FF000000"/>
      <name val="Arial Narrow"/>
      <family val="2"/>
    </font>
    <font>
      <sz val="10"/>
      <name val="Arial Narrow"/>
      <family val="2"/>
    </font>
    <font>
      <sz val="8"/>
      <name val="Arial Narrow"/>
      <family val="2"/>
    </font>
    <font>
      <b/>
      <sz val="8.5"/>
      <name val="Arial Narrow"/>
      <family val="2"/>
    </font>
    <font>
      <sz val="8.5"/>
      <name val="Arial Narrow"/>
      <family val="2"/>
    </font>
    <font>
      <b/>
      <vertAlign val="superscript"/>
      <sz val="10"/>
      <color theme="1"/>
      <name val="Arial"/>
      <family val="2"/>
    </font>
    <font>
      <b/>
      <sz val="10"/>
      <color theme="1"/>
      <name val="Arial"/>
      <family val="2"/>
    </font>
    <font>
      <b/>
      <sz val="12"/>
      <color rgb="FFFF0000"/>
      <name val="Arial"/>
      <family val="2"/>
    </font>
    <font>
      <b/>
      <vertAlign val="superscript"/>
      <sz val="12"/>
      <color rgb="FFFF0000"/>
      <name val="Arial"/>
      <family val="2"/>
    </font>
    <font>
      <b/>
      <sz val="13"/>
      <color theme="1"/>
      <name val="Calibri"/>
      <family val="2"/>
      <scheme val="minor"/>
    </font>
  </fonts>
  <fills count="1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theme="4"/>
      </patternFill>
    </fill>
    <fill>
      <patternFill patternType="solid">
        <fgColor rgb="FFA50021"/>
        <bgColor indexed="64"/>
      </patternFill>
    </fill>
    <fill>
      <patternFill patternType="solid">
        <fgColor indexed="23"/>
        <bgColor indexed="64"/>
      </patternFill>
    </fill>
    <fill>
      <patternFill patternType="solid">
        <fgColor indexed="22"/>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0"/>
        <bgColor indexed="64"/>
      </patternFill>
    </fill>
  </fills>
  <borders count="3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rgb="FF181818"/>
      </left>
      <right/>
      <top style="thin">
        <color rgb="FF181818"/>
      </top>
      <bottom/>
      <diagonal/>
    </border>
    <border>
      <left/>
      <right style="thin">
        <color rgb="FF181818"/>
      </right>
      <top style="thin">
        <color rgb="FF181818"/>
      </top>
      <bottom/>
      <diagonal/>
    </border>
    <border>
      <left style="thin">
        <color rgb="FF181818"/>
      </left>
      <right/>
      <top style="thin">
        <color rgb="FF181818"/>
      </top>
      <bottom style="thin">
        <color rgb="FF181818"/>
      </bottom>
      <diagonal/>
    </border>
    <border>
      <left/>
      <right style="thin">
        <color rgb="FF181818"/>
      </right>
      <top style="thin">
        <color rgb="FF181818"/>
      </top>
      <bottom style="thin">
        <color rgb="FF181818"/>
      </bottom>
      <diagonal/>
    </border>
    <border>
      <left style="thin">
        <color rgb="FF181818"/>
      </left>
      <right style="thin">
        <color rgb="FF181818"/>
      </right>
      <top style="thin">
        <color rgb="FF181818"/>
      </top>
      <bottom/>
      <diagonal/>
    </border>
    <border>
      <left/>
      <right/>
      <top style="thin">
        <color rgb="FF181818"/>
      </top>
      <bottom/>
      <diagonal/>
    </border>
    <border>
      <left style="thin">
        <color rgb="FF181818"/>
      </left>
      <right/>
      <top/>
      <bottom style="thin">
        <color rgb="FF181818"/>
      </bottom>
      <diagonal/>
    </border>
    <border>
      <left/>
      <right style="thin">
        <color rgb="FF181818"/>
      </right>
      <top/>
      <bottom style="thin">
        <color rgb="FF181818"/>
      </bottom>
      <diagonal/>
    </border>
    <border>
      <left style="thin">
        <color rgb="FF181818"/>
      </left>
      <right style="thin">
        <color rgb="FF181818"/>
      </right>
      <top style="thin">
        <color rgb="FF181818"/>
      </top>
      <bottom style="thin">
        <color rgb="FF181818"/>
      </bottom>
      <diagonal/>
    </border>
    <border>
      <left style="thin">
        <color rgb="FF181818"/>
      </left>
      <right style="thin">
        <color rgb="FF181818"/>
      </right>
      <top/>
      <bottom style="thin">
        <color rgb="FF181818"/>
      </bottom>
      <diagonal/>
    </border>
    <border>
      <left/>
      <right/>
      <top/>
      <bottom style="thin">
        <color rgb="FF181818"/>
      </bottom>
      <diagonal/>
    </border>
    <border>
      <left/>
      <right/>
      <top style="thin">
        <color rgb="FF181818"/>
      </top>
      <bottom style="thin">
        <color rgb="FF181818"/>
      </bottom>
      <diagonal/>
    </border>
    <border>
      <left style="hair">
        <color indexed="64"/>
      </left>
      <right style="hair">
        <color indexed="64"/>
      </right>
      <top style="hair">
        <color indexed="64"/>
      </top>
      <bottom style="hair">
        <color indexed="64"/>
      </bottom>
      <diagonal/>
    </border>
  </borders>
  <cellStyleXfs count="7">
    <xf numFmtId="0" fontId="0" fillId="0" borderId="0"/>
    <xf numFmtId="0" fontId="1" fillId="2" borderId="0" applyNumberFormat="0" applyBorder="0" applyAlignment="0" applyProtection="0"/>
    <xf numFmtId="0" fontId="2" fillId="3" borderId="0" applyNumberFormat="0" applyBorder="0" applyAlignment="0" applyProtection="0"/>
    <xf numFmtId="0" fontId="3" fillId="4" borderId="0" applyNumberFormat="0" applyBorder="0" applyAlignment="0" applyProtection="0"/>
    <xf numFmtId="0" fontId="5" fillId="5" borderId="0" applyNumberFormat="0" applyBorder="0" applyAlignment="0" applyProtection="0"/>
    <xf numFmtId="43" fontId="15" fillId="0" borderId="0" applyFont="0" applyFill="0" applyBorder="0" applyAlignment="0" applyProtection="0"/>
    <xf numFmtId="44" fontId="15" fillId="0" borderId="0" applyFont="0" applyFill="0" applyBorder="0" applyAlignment="0" applyProtection="0"/>
  </cellStyleXfs>
  <cellXfs count="409">
    <xf numFmtId="0" fontId="0" fillId="0" borderId="0" xfId="0"/>
    <xf numFmtId="0" fontId="6" fillId="6" borderId="4" xfId="2" applyFont="1" applyFill="1" applyBorder="1" applyAlignment="1">
      <alignment vertical="center" wrapText="1"/>
    </xf>
    <xf numFmtId="0" fontId="8" fillId="0" borderId="0" xfId="0" applyFont="1"/>
    <xf numFmtId="0" fontId="9" fillId="0" borderId="0" xfId="4" applyFont="1" applyFill="1" applyBorder="1" applyAlignment="1">
      <alignment horizontal="center" vertical="center" wrapText="1"/>
    </xf>
    <xf numFmtId="0" fontId="9" fillId="0" borderId="0" xfId="4" applyFont="1" applyFill="1" applyBorder="1" applyAlignment="1">
      <alignment horizontal="center" vertical="center"/>
    </xf>
    <xf numFmtId="0" fontId="4" fillId="0" borderId="0" xfId="0" applyFont="1"/>
    <xf numFmtId="0" fontId="9" fillId="0" borderId="0" xfId="1" applyFont="1" applyFill="1" applyBorder="1" applyAlignment="1">
      <alignment horizontal="center" vertical="center" wrapText="1"/>
    </xf>
    <xf numFmtId="0" fontId="9" fillId="0" borderId="0" xfId="3" applyFont="1" applyFill="1" applyBorder="1" applyAlignment="1">
      <alignment horizontal="center" vertical="center" wrapText="1"/>
    </xf>
    <xf numFmtId="0" fontId="8" fillId="0" borderId="0" xfId="0" applyFont="1" applyAlignment="1">
      <alignment vertical="center"/>
    </xf>
    <xf numFmtId="0" fontId="0" fillId="0" borderId="0" xfId="0"/>
    <xf numFmtId="0" fontId="12" fillId="7" borderId="0" xfId="0" applyFont="1" applyFill="1" applyAlignment="1">
      <alignment horizontal="center"/>
    </xf>
    <xf numFmtId="0" fontId="0" fillId="0" borderId="0" xfId="0" applyAlignment="1">
      <alignment horizontal="center"/>
    </xf>
    <xf numFmtId="0" fontId="13" fillId="8" borderId="0" xfId="0" applyFont="1" applyFill="1" applyAlignment="1">
      <alignment horizontal="center"/>
    </xf>
    <xf numFmtId="0" fontId="13" fillId="7" borderId="0" xfId="0" applyFont="1" applyFill="1" applyAlignment="1">
      <alignment horizontal="center"/>
    </xf>
    <xf numFmtId="0" fontId="0" fillId="0" borderId="0" xfId="0" applyAlignment="1">
      <alignment horizontal="justify"/>
    </xf>
    <xf numFmtId="0" fontId="13" fillId="8" borderId="0" xfId="0" applyFont="1" applyFill="1" applyAlignment="1">
      <alignment horizontal="justify"/>
    </xf>
    <xf numFmtId="0" fontId="13" fillId="7" borderId="0" xfId="0" applyFont="1" applyFill="1" applyAlignment="1">
      <alignment horizontal="justify"/>
    </xf>
    <xf numFmtId="164" fontId="0" fillId="0" borderId="0" xfId="0" applyNumberFormat="1" applyAlignment="1">
      <alignment horizontal="right"/>
    </xf>
    <xf numFmtId="164" fontId="13" fillId="8" borderId="0" xfId="0" applyNumberFormat="1" applyFont="1" applyFill="1" applyAlignment="1">
      <alignment horizontal="right"/>
    </xf>
    <xf numFmtId="164" fontId="13" fillId="7" borderId="0" xfId="0" applyNumberFormat="1" applyFont="1" applyFill="1" applyAlignment="1">
      <alignment horizontal="right"/>
    </xf>
    <xf numFmtId="0" fontId="4" fillId="7" borderId="0" xfId="0" applyFont="1" applyFill="1" applyAlignment="1">
      <alignment horizontal="center"/>
    </xf>
    <xf numFmtId="164" fontId="4" fillId="7" borderId="0" xfId="0" applyNumberFormat="1" applyFont="1" applyFill="1" applyAlignment="1">
      <alignment horizontal="center"/>
    </xf>
    <xf numFmtId="0" fontId="11" fillId="0" borderId="0" xfId="0" applyFont="1" applyAlignment="1">
      <alignment horizontal="center"/>
    </xf>
    <xf numFmtId="0" fontId="12" fillId="7" borderId="0" xfId="0" applyFont="1" applyFill="1" applyAlignment="1">
      <alignment horizontal="center"/>
    </xf>
    <xf numFmtId="0" fontId="14" fillId="0" borderId="0" xfId="0" applyFont="1" applyAlignment="1">
      <alignment horizontal="center"/>
    </xf>
    <xf numFmtId="0" fontId="0" fillId="0" borderId="0" xfId="0" applyAlignment="1">
      <alignment horizontal="center" vertical="center"/>
    </xf>
    <xf numFmtId="0" fontId="0" fillId="0" borderId="0" xfId="0" applyAlignment="1">
      <alignment horizontal="justify" vertical="top"/>
    </xf>
    <xf numFmtId="0" fontId="0" fillId="0" borderId="0" xfId="0" applyAlignment="1">
      <alignment horizontal="justify" vertical="top" wrapText="1"/>
    </xf>
    <xf numFmtId="0" fontId="14" fillId="0" borderId="0" xfId="0" applyFont="1" applyAlignment="1">
      <alignment horizontal="center"/>
    </xf>
    <xf numFmtId="0" fontId="0" fillId="0" borderId="0" xfId="0" applyAlignment="1">
      <alignment horizontal="center" vertical="center"/>
    </xf>
    <xf numFmtId="0" fontId="0" fillId="0" borderId="0" xfId="0" applyAlignment="1">
      <alignment horizontal="justify" vertical="top"/>
    </xf>
    <xf numFmtId="0" fontId="0" fillId="0" borderId="0" xfId="0" applyAlignment="1">
      <alignment horizontal="justify" vertical="top" wrapText="1"/>
    </xf>
    <xf numFmtId="0" fontId="14" fillId="0" borderId="0" xfId="0" applyFont="1" applyAlignment="1">
      <alignment horizontal="center"/>
    </xf>
    <xf numFmtId="0" fontId="0" fillId="0" borderId="0" xfId="0" applyAlignment="1">
      <alignment horizontal="center" vertical="center"/>
    </xf>
    <xf numFmtId="0" fontId="0" fillId="0" borderId="0" xfId="0" applyAlignment="1">
      <alignment horizontal="justify" vertical="top"/>
    </xf>
    <xf numFmtId="0" fontId="13" fillId="0" borderId="0" xfId="0" applyFont="1" applyAlignment="1">
      <alignment horizontal="left"/>
    </xf>
    <xf numFmtId="0" fontId="14" fillId="0" borderId="0" xfId="0" applyFont="1" applyAlignment="1">
      <alignment horizontal="center"/>
    </xf>
    <xf numFmtId="0" fontId="0" fillId="0" borderId="0" xfId="0" applyAlignment="1">
      <alignment horizontal="center" vertical="center"/>
    </xf>
    <xf numFmtId="0" fontId="0" fillId="0" borderId="0" xfId="0" applyAlignment="1">
      <alignment horizontal="justify" vertical="top"/>
    </xf>
    <xf numFmtId="14" fontId="0" fillId="0" borderId="0" xfId="0" applyNumberFormat="1" applyAlignment="1">
      <alignment horizontal="center" vertical="top"/>
    </xf>
    <xf numFmtId="4" fontId="0" fillId="0" borderId="0" xfId="0" applyNumberFormat="1" applyAlignment="1">
      <alignment horizontal="right" vertical="top"/>
    </xf>
    <xf numFmtId="164" fontId="0" fillId="0" borderId="0" xfId="0" applyNumberFormat="1" applyAlignment="1">
      <alignment horizontal="right" vertical="top"/>
    </xf>
    <xf numFmtId="3" fontId="0" fillId="0" borderId="0" xfId="0" applyNumberFormat="1" applyAlignment="1">
      <alignment horizontal="right" vertical="top"/>
    </xf>
    <xf numFmtId="0" fontId="13" fillId="0" borderId="0" xfId="0" applyFont="1" applyAlignment="1">
      <alignment horizontal="left"/>
    </xf>
    <xf numFmtId="0" fontId="14" fillId="0" borderId="0" xfId="0" applyFont="1" applyAlignment="1">
      <alignment horizontal="center"/>
    </xf>
    <xf numFmtId="0" fontId="0" fillId="0" borderId="0" xfId="0" applyAlignment="1">
      <alignment horizontal="center" vertical="center"/>
    </xf>
    <xf numFmtId="0" fontId="0" fillId="0" borderId="0" xfId="0" applyAlignment="1">
      <alignment horizontal="justify" vertical="top"/>
    </xf>
    <xf numFmtId="14" fontId="0" fillId="0" borderId="0" xfId="0" applyNumberFormat="1" applyAlignment="1">
      <alignment horizontal="center" vertical="top"/>
    </xf>
    <xf numFmtId="4" fontId="0" fillId="0" borderId="0" xfId="0" applyNumberFormat="1" applyAlignment="1">
      <alignment horizontal="right" vertical="top"/>
    </xf>
    <xf numFmtId="164" fontId="0" fillId="0" borderId="0" xfId="0" applyNumberFormat="1" applyAlignment="1">
      <alignment horizontal="right" vertical="top"/>
    </xf>
    <xf numFmtId="3" fontId="0" fillId="0" borderId="0" xfId="0" applyNumberFormat="1" applyAlignment="1">
      <alignment horizontal="right" vertical="top"/>
    </xf>
    <xf numFmtId="0" fontId="13" fillId="0" borderId="0" xfId="0" applyFont="1" applyAlignment="1">
      <alignment horizontal="left"/>
    </xf>
    <xf numFmtId="0" fontId="14" fillId="0" borderId="0" xfId="0" applyFont="1" applyAlignment="1">
      <alignment horizontal="center"/>
    </xf>
    <xf numFmtId="0" fontId="0" fillId="0" borderId="0" xfId="0" applyAlignment="1">
      <alignment horizontal="center" vertical="center"/>
    </xf>
    <xf numFmtId="0" fontId="0" fillId="0" borderId="0" xfId="0" applyAlignment="1">
      <alignment horizontal="justify" vertical="top"/>
    </xf>
    <xf numFmtId="14" fontId="0" fillId="0" borderId="0" xfId="0" applyNumberFormat="1" applyAlignment="1">
      <alignment horizontal="center" vertical="top"/>
    </xf>
    <xf numFmtId="4" fontId="0" fillId="0" borderId="0" xfId="0" applyNumberFormat="1" applyAlignment="1">
      <alignment horizontal="right" vertical="top"/>
    </xf>
    <xf numFmtId="164" fontId="0" fillId="0" borderId="0" xfId="0" applyNumberFormat="1" applyAlignment="1">
      <alignment horizontal="right" vertical="top"/>
    </xf>
    <xf numFmtId="3" fontId="0" fillId="0" borderId="0" xfId="0" applyNumberFormat="1" applyAlignment="1">
      <alignment horizontal="right" vertical="top"/>
    </xf>
    <xf numFmtId="0" fontId="14" fillId="0" borderId="0" xfId="0" applyFont="1" applyAlignment="1">
      <alignment horizontal="center"/>
    </xf>
    <xf numFmtId="0" fontId="0" fillId="0" borderId="0" xfId="0" applyAlignment="1">
      <alignment horizontal="center" vertical="center"/>
    </xf>
    <xf numFmtId="0" fontId="0" fillId="0" borderId="0" xfId="0" applyAlignment="1">
      <alignment horizontal="justify" vertical="top"/>
    </xf>
    <xf numFmtId="4" fontId="0" fillId="0" borderId="0" xfId="0" applyNumberFormat="1" applyAlignment="1">
      <alignment horizontal="right" vertical="top"/>
    </xf>
    <xf numFmtId="164" fontId="0" fillId="0" borderId="0" xfId="0" applyNumberFormat="1" applyAlignment="1">
      <alignment horizontal="right" vertical="top"/>
    </xf>
    <xf numFmtId="3" fontId="0" fillId="0" borderId="0" xfId="0" applyNumberFormat="1" applyAlignment="1">
      <alignment horizontal="right" vertical="top"/>
    </xf>
    <xf numFmtId="14" fontId="0" fillId="0" borderId="0" xfId="0" applyNumberFormat="1" applyAlignment="1">
      <alignment horizontal="center" vertical="top"/>
    </xf>
    <xf numFmtId="0" fontId="14" fillId="0" borderId="0" xfId="0" applyFont="1" applyAlignment="1">
      <alignment horizontal="center"/>
    </xf>
    <xf numFmtId="0" fontId="0" fillId="0" borderId="0" xfId="0" applyAlignment="1">
      <alignment horizontal="center" vertical="center"/>
    </xf>
    <xf numFmtId="0" fontId="0" fillId="0" borderId="0" xfId="0" applyAlignment="1">
      <alignment horizontal="justify" vertical="top"/>
    </xf>
    <xf numFmtId="4" fontId="0" fillId="0" borderId="0" xfId="0" applyNumberFormat="1" applyAlignment="1">
      <alignment horizontal="right" vertical="top"/>
    </xf>
    <xf numFmtId="164" fontId="0" fillId="0" borderId="0" xfId="0" applyNumberFormat="1" applyAlignment="1">
      <alignment horizontal="right" vertical="top"/>
    </xf>
    <xf numFmtId="3" fontId="0" fillId="0" borderId="0" xfId="0" applyNumberFormat="1" applyAlignment="1">
      <alignment horizontal="right" vertical="top"/>
    </xf>
    <xf numFmtId="14" fontId="0" fillId="0" borderId="0" xfId="0" applyNumberFormat="1" applyAlignment="1">
      <alignment horizontal="center" vertical="top"/>
    </xf>
    <xf numFmtId="0" fontId="14" fillId="0" borderId="0" xfId="0" applyFont="1" applyAlignment="1">
      <alignment horizontal="center"/>
    </xf>
    <xf numFmtId="0" fontId="0" fillId="0" borderId="0" xfId="0" applyAlignment="1">
      <alignment horizontal="center" vertical="center"/>
    </xf>
    <xf numFmtId="0" fontId="0" fillId="0" borderId="0" xfId="0" applyAlignment="1">
      <alignment horizontal="justify" vertical="top"/>
    </xf>
    <xf numFmtId="4" fontId="0" fillId="0" borderId="0" xfId="0" applyNumberFormat="1" applyAlignment="1">
      <alignment horizontal="right" vertical="top"/>
    </xf>
    <xf numFmtId="164" fontId="0" fillId="0" borderId="0" xfId="0" applyNumberFormat="1" applyAlignment="1">
      <alignment horizontal="right" vertical="top"/>
    </xf>
    <xf numFmtId="3" fontId="0" fillId="0" borderId="0" xfId="0" applyNumberFormat="1" applyAlignment="1">
      <alignment horizontal="right" vertical="top"/>
    </xf>
    <xf numFmtId="14" fontId="0" fillId="0" borderId="0" xfId="0" applyNumberFormat="1" applyAlignment="1">
      <alignment horizontal="center" vertical="top"/>
    </xf>
    <xf numFmtId="0" fontId="14" fillId="0" borderId="0" xfId="0" applyFont="1" applyAlignment="1">
      <alignment horizontal="center" vertical="center"/>
    </xf>
    <xf numFmtId="164" fontId="0" fillId="0" borderId="0" xfId="0" applyNumberFormat="1" applyAlignment="1">
      <alignment horizontal="right" vertical="center"/>
    </xf>
    <xf numFmtId="0" fontId="0" fillId="0" borderId="0" xfId="0" applyAlignment="1">
      <alignment horizontal="center" vertical="center"/>
    </xf>
    <xf numFmtId="0" fontId="0" fillId="0" borderId="0" xfId="0" applyAlignment="1">
      <alignment horizontal="justify" vertical="top"/>
    </xf>
    <xf numFmtId="0" fontId="14" fillId="0" borderId="0" xfId="0" applyFont="1" applyAlignment="1">
      <alignment horizontal="center" vertical="center"/>
    </xf>
    <xf numFmtId="164" fontId="0" fillId="0" borderId="0" xfId="0" applyNumberFormat="1" applyAlignment="1">
      <alignment horizontal="right" vertical="center"/>
    </xf>
    <xf numFmtId="0" fontId="0" fillId="0" borderId="0" xfId="0" applyAlignment="1">
      <alignment horizontal="center" vertical="center"/>
    </xf>
    <xf numFmtId="0" fontId="0" fillId="0" borderId="0" xfId="0" applyAlignment="1">
      <alignment horizontal="justify" vertical="top"/>
    </xf>
    <xf numFmtId="0" fontId="14" fillId="0" borderId="0" xfId="0" applyFont="1" applyAlignment="1">
      <alignment horizontal="center" vertical="center"/>
    </xf>
    <xf numFmtId="164" fontId="0" fillId="0" borderId="0" xfId="0" applyNumberFormat="1" applyAlignment="1">
      <alignment horizontal="right" vertical="center"/>
    </xf>
    <xf numFmtId="0" fontId="0" fillId="0" borderId="0" xfId="0" applyAlignment="1">
      <alignment horizontal="center" vertical="center"/>
    </xf>
    <xf numFmtId="0" fontId="0" fillId="0" borderId="0" xfId="0" applyAlignment="1">
      <alignment horizontal="justify" vertical="top"/>
    </xf>
    <xf numFmtId="0" fontId="14" fillId="0" borderId="0" xfId="0" applyFont="1" applyAlignment="1">
      <alignment horizontal="center" vertical="center"/>
    </xf>
    <xf numFmtId="164" fontId="0" fillId="0" borderId="0" xfId="0" applyNumberFormat="1" applyAlignment="1">
      <alignment horizontal="right" vertical="center"/>
    </xf>
    <xf numFmtId="0" fontId="0" fillId="0" borderId="0" xfId="0" applyAlignment="1">
      <alignment horizontal="center" vertical="center"/>
    </xf>
    <xf numFmtId="0" fontId="0" fillId="0" borderId="0" xfId="0" applyAlignment="1">
      <alignment horizontal="justify" vertical="top"/>
    </xf>
    <xf numFmtId="0" fontId="14" fillId="0" borderId="0" xfId="0" applyFont="1" applyAlignment="1">
      <alignment horizontal="center" vertical="center"/>
    </xf>
    <xf numFmtId="164" fontId="0" fillId="0" borderId="0" xfId="0" applyNumberFormat="1" applyAlignment="1">
      <alignment horizontal="right" vertical="center"/>
    </xf>
    <xf numFmtId="0" fontId="0" fillId="0" borderId="0" xfId="0" applyAlignment="1">
      <alignment horizontal="center" vertical="center"/>
    </xf>
    <xf numFmtId="0" fontId="0" fillId="0" borderId="0" xfId="0" applyAlignment="1">
      <alignment horizontal="justify" vertical="top"/>
    </xf>
    <xf numFmtId="0" fontId="14" fillId="0" borderId="0" xfId="0" applyFont="1" applyAlignment="1">
      <alignment horizontal="center" vertical="center"/>
    </xf>
    <xf numFmtId="164" fontId="0" fillId="0" borderId="0" xfId="0" applyNumberFormat="1" applyAlignment="1">
      <alignment horizontal="right" vertical="center"/>
    </xf>
    <xf numFmtId="0" fontId="0" fillId="0" borderId="0" xfId="0" applyAlignment="1">
      <alignment horizontal="center" vertical="center"/>
    </xf>
    <xf numFmtId="0" fontId="0" fillId="0" borderId="0" xfId="0" applyAlignment="1">
      <alignment horizontal="justify" vertical="top"/>
    </xf>
    <xf numFmtId="0" fontId="14" fillId="0" borderId="0" xfId="0" applyFont="1" applyAlignment="1">
      <alignment horizontal="center" vertical="center"/>
    </xf>
    <xf numFmtId="164" fontId="0" fillId="0" borderId="0" xfId="0" applyNumberFormat="1" applyAlignment="1">
      <alignment horizontal="right" vertical="center"/>
    </xf>
    <xf numFmtId="0" fontId="0" fillId="0" borderId="0" xfId="0" applyAlignment="1">
      <alignment horizontal="center" vertical="center"/>
    </xf>
    <xf numFmtId="0" fontId="0" fillId="0" borderId="0" xfId="0" applyAlignment="1">
      <alignment horizontal="justify" vertical="top"/>
    </xf>
    <xf numFmtId="0" fontId="14" fillId="0" borderId="0" xfId="0" applyFont="1" applyAlignment="1">
      <alignment horizontal="center" vertical="center"/>
    </xf>
    <xf numFmtId="164" fontId="0" fillId="0" borderId="0" xfId="0" applyNumberFormat="1" applyAlignment="1">
      <alignment horizontal="right" vertical="center"/>
    </xf>
    <xf numFmtId="0" fontId="0" fillId="0" borderId="0" xfId="0" applyAlignment="1">
      <alignment horizontal="center" vertical="center"/>
    </xf>
    <xf numFmtId="0" fontId="0" fillId="0" borderId="0" xfId="0" applyAlignment="1">
      <alignment horizontal="justify" vertical="top"/>
    </xf>
    <xf numFmtId="0" fontId="14" fillId="0" borderId="0" xfId="0" applyFont="1" applyAlignment="1">
      <alignment horizontal="center" vertical="center"/>
    </xf>
    <xf numFmtId="164" fontId="0" fillId="0" borderId="0" xfId="0" applyNumberFormat="1" applyAlignment="1">
      <alignment horizontal="right" vertical="center"/>
    </xf>
    <xf numFmtId="0" fontId="0" fillId="0" borderId="0" xfId="0" applyAlignment="1">
      <alignment horizontal="center" vertical="center"/>
    </xf>
    <xf numFmtId="0" fontId="0" fillId="0" borderId="0" xfId="0" applyAlignment="1">
      <alignment horizontal="justify" vertical="top"/>
    </xf>
    <xf numFmtId="0" fontId="14" fillId="0" borderId="0" xfId="0" applyFont="1" applyAlignment="1">
      <alignment horizontal="center" vertical="center"/>
    </xf>
    <xf numFmtId="164" fontId="0" fillId="0" borderId="0" xfId="0" applyNumberFormat="1" applyAlignment="1">
      <alignment horizontal="right" vertical="center"/>
    </xf>
    <xf numFmtId="0" fontId="0" fillId="0" borderId="0" xfId="0" applyAlignment="1">
      <alignment horizontal="center" vertical="center"/>
    </xf>
    <xf numFmtId="0" fontId="0" fillId="0" borderId="0" xfId="0" applyAlignment="1">
      <alignment horizontal="justify" vertical="top"/>
    </xf>
    <xf numFmtId="0" fontId="14" fillId="0" borderId="0" xfId="0" applyFont="1" applyAlignment="1">
      <alignment horizontal="center" vertical="center"/>
    </xf>
    <xf numFmtId="164" fontId="0" fillId="0" borderId="0" xfId="0" applyNumberFormat="1" applyAlignment="1">
      <alignment horizontal="right" vertical="center"/>
    </xf>
    <xf numFmtId="0" fontId="0" fillId="0" borderId="0" xfId="0" applyAlignment="1">
      <alignment horizontal="center" vertical="center"/>
    </xf>
    <xf numFmtId="0" fontId="0" fillId="0" borderId="0" xfId="0" applyAlignment="1">
      <alignment horizontal="justify" vertical="top"/>
    </xf>
    <xf numFmtId="0" fontId="14" fillId="0" borderId="0" xfId="0" applyFont="1" applyAlignment="1">
      <alignment horizontal="center" vertical="center"/>
    </xf>
    <xf numFmtId="164" fontId="0" fillId="0" borderId="0" xfId="0" applyNumberFormat="1" applyAlignment="1">
      <alignment horizontal="right" vertical="center"/>
    </xf>
    <xf numFmtId="0" fontId="0" fillId="0" borderId="0" xfId="0" applyAlignment="1">
      <alignment horizontal="center" vertical="center"/>
    </xf>
    <xf numFmtId="0" fontId="0" fillId="0" borderId="0" xfId="0" applyAlignment="1">
      <alignment horizontal="justify" vertical="top"/>
    </xf>
    <xf numFmtId="0" fontId="14" fillId="0" borderId="4" xfId="0" applyFont="1" applyBorder="1" applyAlignment="1">
      <alignment horizontal="center" vertical="justify"/>
    </xf>
    <xf numFmtId="0" fontId="14" fillId="0" borderId="4" xfId="0" applyFont="1" applyBorder="1" applyAlignment="1">
      <alignment horizontal="justify" vertical="top"/>
    </xf>
    <xf numFmtId="9" fontId="14" fillId="0" borderId="4" xfId="0" applyNumberFormat="1" applyFont="1" applyBorder="1" applyAlignment="1">
      <alignment horizontal="justify" vertical="top"/>
    </xf>
    <xf numFmtId="0" fontId="14" fillId="0" borderId="4" xfId="0" applyFont="1" applyBorder="1" applyAlignment="1">
      <alignment horizontal="center" vertical="justify"/>
    </xf>
    <xf numFmtId="0" fontId="14" fillId="0" borderId="4" xfId="0" applyFont="1" applyBorder="1" applyAlignment="1">
      <alignment horizontal="justify" vertical="top"/>
    </xf>
    <xf numFmtId="9" fontId="14" fillId="0" borderId="4" xfId="0" applyNumberFormat="1" applyFont="1" applyBorder="1" applyAlignment="1">
      <alignment horizontal="justify" vertical="top"/>
    </xf>
    <xf numFmtId="0" fontId="14" fillId="0" borderId="4" xfId="0" applyFont="1" applyBorder="1" applyAlignment="1">
      <alignment horizontal="center" vertical="justify"/>
    </xf>
    <xf numFmtId="0" fontId="14" fillId="0" borderId="4" xfId="0" applyFont="1" applyBorder="1" applyAlignment="1">
      <alignment horizontal="justify" vertical="top"/>
    </xf>
    <xf numFmtId="9" fontId="14" fillId="0" borderId="4" xfId="0" applyNumberFormat="1" applyFont="1" applyBorder="1" applyAlignment="1">
      <alignment horizontal="justify" vertical="top"/>
    </xf>
    <xf numFmtId="0" fontId="14" fillId="0" borderId="4" xfId="0" applyFont="1" applyBorder="1" applyAlignment="1">
      <alignment horizontal="center" vertical="justify"/>
    </xf>
    <xf numFmtId="0" fontId="14" fillId="0" borderId="4" xfId="0" applyFont="1" applyBorder="1" applyAlignment="1">
      <alignment horizontal="justify" vertical="top"/>
    </xf>
    <xf numFmtId="9" fontId="14" fillId="0" borderId="4" xfId="0" applyNumberFormat="1" applyFont="1" applyBorder="1" applyAlignment="1">
      <alignment horizontal="justify" vertical="top"/>
    </xf>
    <xf numFmtId="0" fontId="14" fillId="0" borderId="4" xfId="0" applyFont="1" applyBorder="1" applyAlignment="1">
      <alignment horizontal="center" vertical="justify"/>
    </xf>
    <xf numFmtId="0" fontId="14" fillId="0" borderId="4" xfId="0" applyFont="1" applyBorder="1" applyAlignment="1">
      <alignment horizontal="justify" vertical="top"/>
    </xf>
    <xf numFmtId="9" fontId="14" fillId="0" borderId="4" xfId="0" applyNumberFormat="1" applyFont="1" applyBorder="1" applyAlignment="1">
      <alignment horizontal="justify" vertical="top"/>
    </xf>
    <xf numFmtId="0" fontId="14" fillId="0" borderId="4" xfId="0" applyFont="1" applyBorder="1" applyAlignment="1">
      <alignment horizontal="center" vertical="justify"/>
    </xf>
    <xf numFmtId="0" fontId="14" fillId="0" borderId="4" xfId="0" applyFont="1" applyBorder="1" applyAlignment="1">
      <alignment horizontal="justify" vertical="top"/>
    </xf>
    <xf numFmtId="9" fontId="14" fillId="0" borderId="4" xfId="0" applyNumberFormat="1" applyFont="1" applyBorder="1" applyAlignment="1">
      <alignment horizontal="justify" vertical="top"/>
    </xf>
    <xf numFmtId="0" fontId="14" fillId="0" borderId="4" xfId="0" applyFont="1" applyBorder="1" applyAlignment="1">
      <alignment horizontal="center" vertical="justify"/>
    </xf>
    <xf numFmtId="0" fontId="14" fillId="0" borderId="4" xfId="0" applyFont="1" applyBorder="1" applyAlignment="1">
      <alignment horizontal="justify" vertical="top"/>
    </xf>
    <xf numFmtId="9" fontId="14" fillId="0" borderId="4" xfId="0" applyNumberFormat="1" applyFont="1" applyBorder="1" applyAlignment="1">
      <alignment horizontal="justify" vertical="top"/>
    </xf>
    <xf numFmtId="0" fontId="14" fillId="0" borderId="4" xfId="0" applyFont="1" applyBorder="1" applyAlignment="1">
      <alignment horizontal="center" vertical="justify"/>
    </xf>
    <xf numFmtId="0" fontId="14" fillId="0" borderId="4" xfId="0" applyFont="1" applyBorder="1" applyAlignment="1">
      <alignment horizontal="justify" vertical="top"/>
    </xf>
    <xf numFmtId="9" fontId="14" fillId="0" borderId="4" xfId="0" applyNumberFormat="1" applyFont="1" applyBorder="1" applyAlignment="1">
      <alignment horizontal="justify" vertical="top"/>
    </xf>
    <xf numFmtId="0" fontId="14" fillId="0" borderId="4" xfId="0" applyFont="1" applyBorder="1" applyAlignment="1">
      <alignment horizontal="center" vertical="justify"/>
    </xf>
    <xf numFmtId="0" fontId="14" fillId="0" borderId="4" xfId="0" applyFont="1" applyBorder="1" applyAlignment="1">
      <alignment horizontal="justify" vertical="top"/>
    </xf>
    <xf numFmtId="9" fontId="14" fillId="0" borderId="4" xfId="0" applyNumberFormat="1" applyFont="1" applyBorder="1" applyAlignment="1">
      <alignment horizontal="justify" vertical="top"/>
    </xf>
    <xf numFmtId="0" fontId="14" fillId="0" borderId="4" xfId="0" applyFont="1" applyBorder="1" applyAlignment="1">
      <alignment horizontal="center" vertical="justify"/>
    </xf>
    <xf numFmtId="0" fontId="14" fillId="0" borderId="4" xfId="0" applyFont="1" applyBorder="1" applyAlignment="1">
      <alignment horizontal="justify" vertical="top"/>
    </xf>
    <xf numFmtId="9" fontId="14" fillId="0" borderId="4" xfId="0" applyNumberFormat="1" applyFont="1" applyBorder="1" applyAlignment="1">
      <alignment horizontal="justify" vertical="top"/>
    </xf>
    <xf numFmtId="0" fontId="14" fillId="0" borderId="4" xfId="0" applyFont="1" applyBorder="1" applyAlignment="1">
      <alignment horizontal="center" vertical="justify"/>
    </xf>
    <xf numFmtId="0" fontId="14" fillId="0" borderId="4" xfId="0" applyFont="1" applyBorder="1" applyAlignment="1">
      <alignment horizontal="justify" vertical="top"/>
    </xf>
    <xf numFmtId="9" fontId="14" fillId="0" borderId="4" xfId="0" applyNumberFormat="1" applyFont="1" applyBorder="1" applyAlignment="1">
      <alignment horizontal="justify" vertical="top"/>
    </xf>
    <xf numFmtId="0" fontId="14" fillId="0" borderId="4" xfId="0" applyFont="1" applyBorder="1" applyAlignment="1">
      <alignment horizontal="center" vertical="justify"/>
    </xf>
    <xf numFmtId="0" fontId="14" fillId="0" borderId="4" xfId="0" applyFont="1" applyBorder="1" applyAlignment="1">
      <alignment horizontal="justify" vertical="top"/>
    </xf>
    <xf numFmtId="9" fontId="14" fillId="0" borderId="4" xfId="0" applyNumberFormat="1" applyFont="1" applyBorder="1" applyAlignment="1">
      <alignment horizontal="justify" vertical="top"/>
    </xf>
    <xf numFmtId="0" fontId="14" fillId="0" borderId="4" xfId="0" applyFont="1" applyBorder="1" applyAlignment="1">
      <alignment horizontal="center" vertical="justify"/>
    </xf>
    <xf numFmtId="0" fontId="14" fillId="0" borderId="4" xfId="0" applyFont="1" applyBorder="1" applyAlignment="1">
      <alignment horizontal="justify" vertical="top"/>
    </xf>
    <xf numFmtId="9" fontId="14" fillId="0" borderId="4" xfId="0" applyNumberFormat="1" applyFont="1" applyBorder="1" applyAlignment="1">
      <alignment horizontal="justify" vertical="top"/>
    </xf>
    <xf numFmtId="0" fontId="14" fillId="0" borderId="4" xfId="0" applyFont="1" applyBorder="1" applyAlignment="1">
      <alignment horizontal="center" vertical="justify"/>
    </xf>
    <xf numFmtId="0" fontId="14" fillId="0" borderId="4" xfId="0" applyFont="1" applyBorder="1" applyAlignment="1">
      <alignment horizontal="justify" vertical="top"/>
    </xf>
    <xf numFmtId="9" fontId="14" fillId="0" borderId="4" xfId="0" applyNumberFormat="1" applyFont="1" applyBorder="1" applyAlignment="1">
      <alignment horizontal="justify" vertical="top"/>
    </xf>
    <xf numFmtId="0" fontId="14" fillId="0" borderId="4" xfId="0" applyFont="1" applyBorder="1" applyAlignment="1">
      <alignment horizontal="center" vertical="justify"/>
    </xf>
    <xf numFmtId="0" fontId="14" fillId="0" borderId="4" xfId="0" applyFont="1" applyBorder="1" applyAlignment="1">
      <alignment horizontal="justify" vertical="top"/>
    </xf>
    <xf numFmtId="9" fontId="14" fillId="0" borderId="4" xfId="0" applyNumberFormat="1" applyFont="1" applyBorder="1" applyAlignment="1">
      <alignment horizontal="justify" vertical="top"/>
    </xf>
    <xf numFmtId="0" fontId="14" fillId="0" borderId="4" xfId="0" applyFont="1" applyBorder="1" applyAlignment="1">
      <alignment horizontal="center" vertical="justify"/>
    </xf>
    <xf numFmtId="0" fontId="14" fillId="0" borderId="4" xfId="0" applyFont="1" applyBorder="1" applyAlignment="1">
      <alignment horizontal="justify" vertical="top"/>
    </xf>
    <xf numFmtId="0" fontId="14" fillId="0" borderId="4" xfId="0" applyFont="1" applyBorder="1" applyAlignment="1">
      <alignment horizontal="justify" vertical="top" wrapText="1"/>
    </xf>
    <xf numFmtId="9" fontId="14" fillId="0" borderId="4" xfId="0" applyNumberFormat="1" applyFont="1" applyBorder="1" applyAlignment="1">
      <alignment horizontal="justify" vertical="top"/>
    </xf>
    <xf numFmtId="0" fontId="14" fillId="0" borderId="4" xfId="0" applyFont="1" applyBorder="1" applyAlignment="1">
      <alignment horizontal="center" vertical="justify"/>
    </xf>
    <xf numFmtId="0" fontId="14" fillId="0" borderId="4" xfId="0" applyFont="1" applyBorder="1" applyAlignment="1">
      <alignment horizontal="justify" vertical="top"/>
    </xf>
    <xf numFmtId="9" fontId="14" fillId="0" borderId="4" xfId="0" applyNumberFormat="1" applyFont="1" applyBorder="1" applyAlignment="1">
      <alignment horizontal="justify" vertical="top"/>
    </xf>
    <xf numFmtId="0" fontId="14" fillId="0" borderId="4" xfId="0" applyFont="1" applyBorder="1" applyAlignment="1">
      <alignment horizontal="center" vertical="justify"/>
    </xf>
    <xf numFmtId="0" fontId="14" fillId="0" borderId="4" xfId="0" applyFont="1" applyBorder="1" applyAlignment="1">
      <alignment horizontal="justify" vertical="top"/>
    </xf>
    <xf numFmtId="9" fontId="14" fillId="0" borderId="4" xfId="0" applyNumberFormat="1" applyFont="1" applyBorder="1" applyAlignment="1">
      <alignment horizontal="justify" vertical="top"/>
    </xf>
    <xf numFmtId="0" fontId="14" fillId="0" borderId="4" xfId="0" applyFont="1" applyBorder="1" applyAlignment="1">
      <alignment horizontal="center" vertical="justify"/>
    </xf>
    <xf numFmtId="0" fontId="14" fillId="0" borderId="4" xfId="0" applyFont="1" applyBorder="1" applyAlignment="1">
      <alignment horizontal="justify" vertical="top"/>
    </xf>
    <xf numFmtId="9" fontId="14" fillId="0" borderId="4" xfId="0" applyNumberFormat="1" applyFont="1" applyBorder="1" applyAlignment="1">
      <alignment horizontal="justify" vertical="top"/>
    </xf>
    <xf numFmtId="0" fontId="14" fillId="0" borderId="4" xfId="0" applyFont="1" applyBorder="1" applyAlignment="1">
      <alignment horizontal="center" vertical="justify"/>
    </xf>
    <xf numFmtId="0" fontId="14" fillId="0" borderId="4" xfId="0" applyFont="1" applyBorder="1" applyAlignment="1">
      <alignment horizontal="justify" vertical="top"/>
    </xf>
    <xf numFmtId="9" fontId="14" fillId="0" borderId="4" xfId="0" applyNumberFormat="1" applyFont="1" applyBorder="1" applyAlignment="1">
      <alignment horizontal="justify" vertical="top"/>
    </xf>
    <xf numFmtId="0" fontId="14" fillId="0" borderId="4" xfId="0" applyFont="1" applyBorder="1" applyAlignment="1">
      <alignment horizontal="center" vertical="justify"/>
    </xf>
    <xf numFmtId="0" fontId="14" fillId="0" borderId="4" xfId="0" applyFont="1" applyBorder="1" applyAlignment="1">
      <alignment horizontal="justify" vertical="top"/>
    </xf>
    <xf numFmtId="9" fontId="14" fillId="0" borderId="4" xfId="0" applyNumberFormat="1" applyFont="1" applyBorder="1" applyAlignment="1">
      <alignment horizontal="justify" vertical="top"/>
    </xf>
    <xf numFmtId="0" fontId="14" fillId="0" borderId="4" xfId="0" applyFont="1" applyBorder="1" applyAlignment="1">
      <alignment horizontal="center" vertical="justify"/>
    </xf>
    <xf numFmtId="0" fontId="14" fillId="0" borderId="4" xfId="0" applyFont="1" applyBorder="1" applyAlignment="1">
      <alignment horizontal="justify" vertical="top"/>
    </xf>
    <xf numFmtId="9" fontId="14" fillId="0" borderId="4" xfId="0" applyNumberFormat="1" applyFont="1" applyBorder="1" applyAlignment="1">
      <alignment horizontal="justify" vertical="top"/>
    </xf>
    <xf numFmtId="0" fontId="14" fillId="0" borderId="4" xfId="0" applyFont="1" applyBorder="1" applyAlignment="1">
      <alignment horizontal="center" vertical="justify"/>
    </xf>
    <xf numFmtId="0" fontId="14" fillId="0" borderId="4" xfId="0" applyFont="1" applyBorder="1" applyAlignment="1">
      <alignment horizontal="justify" vertical="top"/>
    </xf>
    <xf numFmtId="9" fontId="14" fillId="0" borderId="4" xfId="0" applyNumberFormat="1" applyFont="1" applyBorder="1" applyAlignment="1">
      <alignment horizontal="justify" vertical="top"/>
    </xf>
    <xf numFmtId="0" fontId="14" fillId="0" borderId="4" xfId="0" applyFont="1" applyBorder="1" applyAlignment="1">
      <alignment horizontal="center" vertical="justify"/>
    </xf>
    <xf numFmtId="0" fontId="14" fillId="0" borderId="4" xfId="0" applyFont="1" applyBorder="1" applyAlignment="1">
      <alignment horizontal="justify" vertical="top"/>
    </xf>
    <xf numFmtId="9" fontId="14" fillId="0" borderId="4" xfId="0" applyNumberFormat="1" applyFont="1" applyBorder="1" applyAlignment="1">
      <alignment horizontal="justify" vertical="top"/>
    </xf>
    <xf numFmtId="0" fontId="14" fillId="0" borderId="4" xfId="0" applyFont="1" applyBorder="1" applyAlignment="1">
      <alignment horizontal="center" vertical="justify"/>
    </xf>
    <xf numFmtId="0" fontId="14" fillId="0" borderId="4" xfId="0" applyFont="1" applyBorder="1" applyAlignment="1">
      <alignment horizontal="justify" vertical="top"/>
    </xf>
    <xf numFmtId="9" fontId="14" fillId="0" borderId="4" xfId="0" applyNumberFormat="1" applyFont="1" applyBorder="1" applyAlignment="1">
      <alignment horizontal="justify" vertical="top"/>
    </xf>
    <xf numFmtId="0" fontId="14" fillId="0" borderId="4" xfId="0" applyFont="1" applyBorder="1" applyAlignment="1">
      <alignment horizontal="center" vertical="justify"/>
    </xf>
    <xf numFmtId="0" fontId="14" fillId="0" borderId="4" xfId="0" applyFont="1" applyBorder="1" applyAlignment="1">
      <alignment horizontal="justify" vertical="top"/>
    </xf>
    <xf numFmtId="0" fontId="10" fillId="0" borderId="0" xfId="0" applyFont="1" applyAlignment="1">
      <alignment horizontal="center"/>
    </xf>
    <xf numFmtId="0" fontId="11" fillId="0" borderId="0" xfId="0" applyFont="1" applyAlignment="1">
      <alignment horizontal="center"/>
    </xf>
    <xf numFmtId="0" fontId="12" fillId="0" borderId="0" xfId="0" applyFont="1" applyAlignment="1">
      <alignment horizontal="center"/>
    </xf>
    <xf numFmtId="0" fontId="0" fillId="0" borderId="0" xfId="0" applyAlignment="1"/>
    <xf numFmtId="0" fontId="12" fillId="7" borderId="0" xfId="0" applyFont="1" applyFill="1" applyAlignment="1">
      <alignment horizontal="center"/>
    </xf>
    <xf numFmtId="0" fontId="8" fillId="0" borderId="0" xfId="0" applyFont="1" applyAlignment="1">
      <alignment horizontal="left"/>
    </xf>
    <xf numFmtId="0" fontId="6" fillId="6" borderId="1" xfId="2" applyFont="1" applyFill="1" applyBorder="1" applyAlignment="1">
      <alignment horizontal="center" vertical="center"/>
    </xf>
    <xf numFmtId="0" fontId="6" fillId="6" borderId="2" xfId="2" applyFont="1" applyFill="1" applyBorder="1" applyAlignment="1">
      <alignment horizontal="center" vertical="center"/>
    </xf>
    <xf numFmtId="0" fontId="6" fillId="6" borderId="3" xfId="2" applyFont="1" applyFill="1" applyBorder="1" applyAlignment="1">
      <alignment horizontal="center" vertical="center"/>
    </xf>
    <xf numFmtId="0" fontId="7" fillId="6" borderId="1" xfId="2" applyFont="1" applyFill="1" applyBorder="1" applyAlignment="1">
      <alignment horizontal="left" vertical="center" wrapText="1"/>
    </xf>
    <xf numFmtId="0" fontId="7" fillId="6" borderId="2" xfId="2" applyFont="1" applyFill="1" applyBorder="1" applyAlignment="1">
      <alignment horizontal="left" vertical="center" wrapText="1"/>
    </xf>
    <xf numFmtId="0" fontId="7" fillId="6" borderId="3" xfId="2" applyFont="1" applyFill="1" applyBorder="1" applyAlignment="1">
      <alignment horizontal="left" vertical="center" wrapText="1"/>
    </xf>
    <xf numFmtId="0" fontId="13" fillId="0" borderId="0" xfId="0" applyFont="1" applyAlignment="1">
      <alignment horizontal="center"/>
    </xf>
    <xf numFmtId="0" fontId="13" fillId="0" borderId="0" xfId="0" applyFont="1" applyAlignment="1">
      <alignment horizontal="left"/>
    </xf>
    <xf numFmtId="0" fontId="0" fillId="0" borderId="0" xfId="0" applyAlignment="1">
      <alignment horizontal="left"/>
    </xf>
    <xf numFmtId="0" fontId="14" fillId="0" borderId="0" xfId="0" applyFont="1" applyAlignment="1">
      <alignment horizontal="center"/>
    </xf>
    <xf numFmtId="0" fontId="14" fillId="0" borderId="0" xfId="0" applyFont="1" applyAlignment="1"/>
    <xf numFmtId="0" fontId="14" fillId="0" borderId="0" xfId="0" applyFont="1" applyAlignment="1">
      <alignment horizontal="center" vertical="center"/>
    </xf>
    <xf numFmtId="0" fontId="13" fillId="7" borderId="6" xfId="0" applyFont="1" applyFill="1" applyBorder="1" applyAlignment="1">
      <alignment horizontal="center" vertical="center"/>
    </xf>
    <xf numFmtId="0" fontId="13" fillId="0" borderId="5" xfId="0" applyFont="1" applyBorder="1" applyAlignment="1">
      <alignment horizontal="center" vertical="center"/>
    </xf>
    <xf numFmtId="0" fontId="13" fillId="0" borderId="7" xfId="0" applyFont="1" applyBorder="1" applyAlignment="1">
      <alignment horizontal="center" vertical="center"/>
    </xf>
    <xf numFmtId="0" fontId="14" fillId="0" borderId="1" xfId="0" applyFont="1" applyBorder="1" applyAlignment="1">
      <alignment horizontal="left"/>
    </xf>
    <xf numFmtId="0" fontId="14" fillId="0" borderId="3" xfId="0" applyFont="1" applyBorder="1" applyAlignment="1">
      <alignment horizontal="left"/>
    </xf>
    <xf numFmtId="0" fontId="14" fillId="0" borderId="2" xfId="0" applyFont="1" applyBorder="1" applyAlignment="1">
      <alignment horizontal="left"/>
    </xf>
    <xf numFmtId="0" fontId="14" fillId="0" borderId="6" xfId="0" applyFont="1" applyBorder="1" applyAlignment="1">
      <alignment horizontal="left"/>
    </xf>
    <xf numFmtId="0" fontId="14" fillId="0" borderId="7" xfId="0" applyFont="1" applyBorder="1" applyAlignment="1">
      <alignment horizontal="left"/>
    </xf>
    <xf numFmtId="0" fontId="14" fillId="0" borderId="5" xfId="0" applyFont="1" applyBorder="1" applyAlignment="1">
      <alignment horizontal="left"/>
    </xf>
    <xf numFmtId="0" fontId="0" fillId="0" borderId="6" xfId="0" applyBorder="1" applyAlignment="1"/>
    <xf numFmtId="0" fontId="0" fillId="0" borderId="5" xfId="0" applyBorder="1" applyAlignment="1"/>
    <xf numFmtId="0" fontId="0" fillId="0" borderId="7" xfId="0" applyBorder="1" applyAlignment="1"/>
    <xf numFmtId="0" fontId="14" fillId="0" borderId="4" xfId="0" applyFont="1" applyBorder="1" applyAlignment="1">
      <alignment horizontal="center" vertical="justify"/>
    </xf>
    <xf numFmtId="14" fontId="14" fillId="0" borderId="4" xfId="0" applyNumberFormat="1" applyFont="1" applyBorder="1" applyAlignment="1">
      <alignment horizontal="center" vertical="top"/>
    </xf>
    <xf numFmtId="0" fontId="14" fillId="0" borderId="4" xfId="0" applyFont="1" applyBorder="1" applyAlignment="1">
      <alignment horizontal="center" vertical="top"/>
    </xf>
    <xf numFmtId="0" fontId="0" fillId="0" borderId="8" xfId="0" applyBorder="1" applyAlignment="1"/>
    <xf numFmtId="0" fontId="14" fillId="7" borderId="4" xfId="0" applyFont="1" applyFill="1" applyBorder="1" applyAlignment="1">
      <alignment horizontal="center" vertical="center"/>
    </xf>
    <xf numFmtId="0" fontId="14" fillId="0" borderId="4" xfId="0" applyFont="1" applyBorder="1" applyAlignment="1">
      <alignment horizontal="center" vertical="center"/>
    </xf>
    <xf numFmtId="0" fontId="14" fillId="0" borderId="4" xfId="0" applyFont="1" applyBorder="1" applyAlignment="1">
      <alignment horizontal="center"/>
    </xf>
    <xf numFmtId="14" fontId="14" fillId="0" borderId="4" xfId="0" applyNumberFormat="1" applyFont="1" applyBorder="1" applyAlignment="1">
      <alignment horizontal="center" vertical="justify"/>
    </xf>
    <xf numFmtId="0" fontId="0" fillId="0" borderId="4" xfId="0" applyBorder="1" applyAlignment="1"/>
    <xf numFmtId="14" fontId="14" fillId="0" borderId="1" xfId="0" applyNumberFormat="1" applyFont="1" applyBorder="1" applyAlignment="1">
      <alignment horizontal="center" vertical="top"/>
    </xf>
    <xf numFmtId="0" fontId="14" fillId="0" borderId="3" xfId="0" applyFont="1" applyBorder="1" applyAlignment="1">
      <alignment horizontal="center" vertical="top"/>
    </xf>
    <xf numFmtId="0" fontId="14" fillId="0" borderId="4" xfId="0" applyFont="1" applyBorder="1" applyAlignment="1">
      <alignment horizontal="left" vertical="center"/>
    </xf>
    <xf numFmtId="0" fontId="8" fillId="0" borderId="4" xfId="0" applyFont="1" applyBorder="1" applyAlignment="1">
      <alignment horizontal="justify" vertical="top"/>
    </xf>
    <xf numFmtId="0" fontId="14" fillId="7" borderId="8" xfId="0" applyFont="1" applyFill="1" applyBorder="1" applyAlignment="1">
      <alignment horizontal="center" vertical="center"/>
    </xf>
    <xf numFmtId="0" fontId="14" fillId="0" borderId="8" xfId="0" applyFont="1" applyBorder="1" applyAlignment="1">
      <alignment horizontal="center" vertical="center"/>
    </xf>
    <xf numFmtId="0" fontId="8" fillId="0" borderId="4" xfId="0" applyFont="1" applyBorder="1" applyAlignment="1">
      <alignment horizontal="justify" vertical="center"/>
    </xf>
    <xf numFmtId="0" fontId="8" fillId="0" borderId="4" xfId="0" applyFont="1" applyBorder="1" applyAlignment="1">
      <alignment horizontal="justify" vertical="justify"/>
    </xf>
    <xf numFmtId="0" fontId="11" fillId="0" borderId="9" xfId="0" applyFont="1" applyBorder="1" applyAlignment="1">
      <alignment horizontal="center"/>
    </xf>
    <xf numFmtId="0" fontId="13" fillId="7" borderId="1" xfId="0" applyFont="1" applyFill="1" applyBorder="1" applyAlignment="1">
      <alignment horizontal="center" vertical="center"/>
    </xf>
    <xf numFmtId="0" fontId="13" fillId="7" borderId="2" xfId="0" applyFont="1" applyFill="1" applyBorder="1" applyAlignment="1">
      <alignment horizontal="center" vertical="center"/>
    </xf>
    <xf numFmtId="0" fontId="13" fillId="7" borderId="3" xfId="0" applyFont="1" applyFill="1" applyBorder="1" applyAlignment="1">
      <alignment horizontal="center" vertical="center"/>
    </xf>
    <xf numFmtId="0" fontId="0" fillId="0" borderId="1" xfId="0" applyBorder="1" applyAlignment="1"/>
    <xf numFmtId="0" fontId="0" fillId="0" borderId="2" xfId="0" applyBorder="1" applyAlignment="1"/>
    <xf numFmtId="0" fontId="0" fillId="0" borderId="3" xfId="0" applyBorder="1" applyAlignment="1"/>
    <xf numFmtId="0" fontId="14" fillId="0" borderId="1" xfId="0" applyFont="1" applyBorder="1" applyAlignment="1">
      <alignment horizontal="center" vertical="justify"/>
    </xf>
    <xf numFmtId="0" fontId="14" fillId="0" borderId="3" xfId="0" applyFont="1" applyBorder="1" applyAlignment="1">
      <alignment horizontal="center" vertical="justify"/>
    </xf>
    <xf numFmtId="14" fontId="14" fillId="0" borderId="3" xfId="0" applyNumberFormat="1" applyFont="1" applyBorder="1" applyAlignment="1">
      <alignment horizontal="center" vertical="top"/>
    </xf>
    <xf numFmtId="0" fontId="14" fillId="7" borderId="1" xfId="0" applyFont="1" applyFill="1" applyBorder="1" applyAlignment="1">
      <alignment horizontal="center" vertical="center"/>
    </xf>
    <xf numFmtId="0" fontId="14" fillId="7" borderId="2" xfId="0" applyFont="1" applyFill="1" applyBorder="1" applyAlignment="1">
      <alignment horizontal="center" vertical="center"/>
    </xf>
    <xf numFmtId="0" fontId="14" fillId="7" borderId="3" xfId="0" applyFont="1" applyFill="1" applyBorder="1" applyAlignment="1">
      <alignment horizontal="center" vertical="center"/>
    </xf>
    <xf numFmtId="0" fontId="14" fillId="0" borderId="1" xfId="0" applyFont="1" applyBorder="1" applyAlignment="1">
      <alignment horizontal="center"/>
    </xf>
    <xf numFmtId="0" fontId="14" fillId="0" borderId="3" xfId="0" applyFont="1" applyBorder="1" applyAlignment="1">
      <alignment horizontal="center"/>
    </xf>
    <xf numFmtId="0" fontId="14" fillId="0" borderId="1" xfId="0" applyFont="1" applyBorder="1" applyAlignment="1">
      <alignment horizontal="center" vertical="center"/>
    </xf>
    <xf numFmtId="0" fontId="14" fillId="0" borderId="3" xfId="0" applyFont="1" applyBorder="1" applyAlignment="1">
      <alignment horizontal="center" vertical="center"/>
    </xf>
    <xf numFmtId="14" fontId="14" fillId="0" borderId="1" xfId="0" applyNumberFormat="1" applyFont="1" applyBorder="1" applyAlignment="1">
      <alignment horizontal="center" vertical="justify"/>
    </xf>
    <xf numFmtId="14" fontId="14" fillId="0" borderId="3" xfId="0" applyNumberFormat="1" applyFont="1" applyBorder="1" applyAlignment="1">
      <alignment horizontal="center" vertical="justify"/>
    </xf>
    <xf numFmtId="0" fontId="0" fillId="0" borderId="10" xfId="0" applyBorder="1" applyAlignment="1"/>
    <xf numFmtId="0" fontId="0" fillId="0" borderId="11" xfId="0" applyBorder="1" applyAlignment="1"/>
    <xf numFmtId="0" fontId="14" fillId="0" borderId="1" xfId="0" applyFont="1" applyBorder="1" applyAlignment="1">
      <alignment horizontal="left" vertical="center"/>
    </xf>
    <xf numFmtId="0" fontId="14" fillId="0" borderId="3" xfId="0" applyFont="1" applyBorder="1" applyAlignment="1">
      <alignment horizontal="left" vertical="center"/>
    </xf>
    <xf numFmtId="0" fontId="8" fillId="0" borderId="1" xfId="0" applyFont="1" applyBorder="1" applyAlignment="1">
      <alignment horizontal="justify" vertical="top"/>
    </xf>
    <xf numFmtId="0" fontId="8" fillId="0" borderId="2" xfId="0" applyFont="1" applyBorder="1" applyAlignment="1">
      <alignment horizontal="justify" vertical="top"/>
    </xf>
    <xf numFmtId="0" fontId="8" fillId="0" borderId="3" xfId="0" applyFont="1" applyBorder="1" applyAlignment="1">
      <alignment horizontal="justify" vertical="top"/>
    </xf>
    <xf numFmtId="0" fontId="8" fillId="0" borderId="1" xfId="0" applyFont="1" applyBorder="1" applyAlignment="1">
      <alignment horizontal="justify" vertical="center"/>
    </xf>
    <xf numFmtId="0" fontId="8" fillId="0" borderId="2" xfId="0" applyFont="1" applyBorder="1" applyAlignment="1">
      <alignment horizontal="justify" vertical="center"/>
    </xf>
    <xf numFmtId="0" fontId="8" fillId="0" borderId="3" xfId="0" applyFont="1" applyBorder="1" applyAlignment="1">
      <alignment horizontal="justify" vertical="center"/>
    </xf>
    <xf numFmtId="0" fontId="8" fillId="0" borderId="1" xfId="0" applyFont="1" applyBorder="1" applyAlignment="1">
      <alignment horizontal="justify" vertical="justify"/>
    </xf>
    <xf numFmtId="0" fontId="8" fillId="0" borderId="2" xfId="0" applyFont="1" applyBorder="1" applyAlignment="1">
      <alignment horizontal="justify" vertical="justify"/>
    </xf>
    <xf numFmtId="0" fontId="8" fillId="0" borderId="3" xfId="0" applyFont="1" applyBorder="1" applyAlignment="1">
      <alignment horizontal="justify" vertical="justify"/>
    </xf>
    <xf numFmtId="0" fontId="8" fillId="0" borderId="4" xfId="0" applyFont="1" applyBorder="1" applyAlignment="1">
      <alignment horizontal="justify" vertical="top" wrapText="1"/>
    </xf>
    <xf numFmtId="0" fontId="8" fillId="0" borderId="4" xfId="0" applyFont="1" applyBorder="1" applyAlignment="1">
      <alignment horizontal="justify" vertical="center" wrapText="1"/>
    </xf>
    <xf numFmtId="0" fontId="0" fillId="0" borderId="0" xfId="0"/>
    <xf numFmtId="0" fontId="16" fillId="7" borderId="0" xfId="0" applyFont="1" applyFill="1" applyAlignment="1">
      <alignment horizontal="center" vertical="distributed" wrapText="1"/>
    </xf>
    <xf numFmtId="0" fontId="0" fillId="0" borderId="0" xfId="0" applyAlignment="1">
      <alignment vertical="distributed" wrapText="1"/>
    </xf>
    <xf numFmtId="4" fontId="0" fillId="0" borderId="0" xfId="0" applyNumberFormat="1" applyAlignment="1">
      <alignment vertical="distributed" wrapText="1"/>
    </xf>
    <xf numFmtId="10" fontId="0" fillId="0" borderId="0" xfId="0" applyNumberFormat="1" applyAlignment="1">
      <alignment vertical="distributed" wrapText="1"/>
    </xf>
    <xf numFmtId="0" fontId="12" fillId="0" borderId="0" xfId="0" applyFont="1" applyAlignment="1">
      <alignment horizontal="center" vertical="distributed" wrapText="1"/>
    </xf>
    <xf numFmtId="4" fontId="12" fillId="0" borderId="0" xfId="0" applyNumberFormat="1" applyFont="1" applyAlignment="1">
      <alignment vertical="distributed" wrapText="1"/>
    </xf>
    <xf numFmtId="10" fontId="12" fillId="0" borderId="0" xfId="0" applyNumberFormat="1" applyFont="1" applyAlignment="1">
      <alignment vertical="distributed" wrapText="1"/>
    </xf>
    <xf numFmtId="0" fontId="11" fillId="0" borderId="0" xfId="0" applyFont="1" applyAlignment="1">
      <alignment horizontal="center" wrapText="1"/>
    </xf>
    <xf numFmtId="0" fontId="17" fillId="0" borderId="0" xfId="0" applyFont="1"/>
    <xf numFmtId="0" fontId="17" fillId="9" borderId="12" xfId="0" applyFont="1" applyFill="1" applyBorder="1" applyAlignment="1">
      <alignment horizontal="center" wrapText="1"/>
    </xf>
    <xf numFmtId="0" fontId="17" fillId="9" borderId="13" xfId="0" applyFont="1" applyFill="1" applyBorder="1" applyAlignment="1">
      <alignment horizontal="center" wrapText="1"/>
    </xf>
    <xf numFmtId="0" fontId="17" fillId="9" borderId="14" xfId="0" applyFont="1" applyFill="1" applyBorder="1" applyAlignment="1">
      <alignment horizontal="center" wrapText="1"/>
    </xf>
    <xf numFmtId="0" fontId="18" fillId="0" borderId="15" xfId="0" applyFont="1" applyBorder="1" applyAlignment="1">
      <alignment wrapText="1"/>
    </xf>
    <xf numFmtId="0" fontId="0" fillId="0" borderId="15" xfId="0" applyBorder="1" applyAlignment="1">
      <alignment wrapText="1"/>
    </xf>
    <xf numFmtId="0" fontId="19" fillId="9" borderId="12" xfId="0" applyFont="1" applyFill="1" applyBorder="1" applyAlignment="1">
      <alignment horizontal="center" vertical="center"/>
    </xf>
    <xf numFmtId="0" fontId="19" fillId="9" borderId="13" xfId="0" applyFont="1" applyFill="1" applyBorder="1" applyAlignment="1">
      <alignment horizontal="center" vertical="center"/>
    </xf>
    <xf numFmtId="0" fontId="20" fillId="9" borderId="13" xfId="0" applyFont="1" applyFill="1" applyBorder="1"/>
    <xf numFmtId="0" fontId="19" fillId="9" borderId="13" xfId="0" applyFont="1" applyFill="1" applyBorder="1" applyAlignment="1">
      <alignment vertical="center"/>
    </xf>
    <xf numFmtId="0" fontId="19" fillId="9" borderId="16" xfId="0" applyFont="1" applyFill="1" applyBorder="1" applyAlignment="1">
      <alignment horizontal="center" vertical="center"/>
    </xf>
    <xf numFmtId="0" fontId="19" fillId="9" borderId="16" xfId="0" applyFont="1" applyFill="1" applyBorder="1" applyAlignment="1">
      <alignment horizontal="center" vertical="center" wrapText="1"/>
    </xf>
    <xf numFmtId="0" fontId="19" fillId="9" borderId="12" xfId="0" applyFont="1" applyFill="1" applyBorder="1" applyAlignment="1">
      <alignment horizontal="center" vertical="center" wrapText="1"/>
    </xf>
    <xf numFmtId="0" fontId="19" fillId="9" borderId="13" xfId="0" applyFont="1" applyFill="1" applyBorder="1" applyAlignment="1">
      <alignment horizontal="center" vertical="center" wrapText="1"/>
    </xf>
    <xf numFmtId="0" fontId="19" fillId="9" borderId="17" xfId="0" applyFont="1" applyFill="1" applyBorder="1" applyAlignment="1">
      <alignment horizontal="center" vertical="center"/>
    </xf>
    <xf numFmtId="0" fontId="19" fillId="9" borderId="17" xfId="0" applyFont="1" applyFill="1" applyBorder="1" applyAlignment="1">
      <alignment horizontal="center" vertical="center" wrapText="1"/>
    </xf>
    <xf numFmtId="0" fontId="19" fillId="9" borderId="18" xfId="0" applyFont="1" applyFill="1" applyBorder="1" applyAlignment="1">
      <alignment horizontal="center" vertical="center"/>
    </xf>
    <xf numFmtId="49" fontId="19" fillId="9" borderId="16" xfId="0" applyNumberFormat="1" applyFont="1" applyFill="1" applyBorder="1" applyAlignment="1">
      <alignment horizontal="center" vertical="center" wrapText="1"/>
    </xf>
    <xf numFmtId="49" fontId="19" fillId="10" borderId="16" xfId="0" applyNumberFormat="1" applyFont="1" applyFill="1" applyBorder="1" applyAlignment="1">
      <alignment horizontal="center" vertical="center" wrapText="1"/>
    </xf>
    <xf numFmtId="0" fontId="19" fillId="9" borderId="16" xfId="0" applyFont="1" applyFill="1" applyBorder="1" applyAlignment="1">
      <alignment horizontal="center" vertical="center" wrapText="1"/>
    </xf>
    <xf numFmtId="0" fontId="21" fillId="0" borderId="4" xfId="0" applyFont="1" applyBorder="1" applyAlignment="1">
      <alignment horizontal="center" vertical="center"/>
    </xf>
    <xf numFmtId="0" fontId="0" fillId="0" borderId="4" xfId="0" applyBorder="1" applyAlignment="1">
      <alignment horizontal="center" vertical="center"/>
    </xf>
    <xf numFmtId="0" fontId="21" fillId="0" borderId="4" xfId="0" applyFont="1" applyBorder="1" applyAlignment="1">
      <alignment horizontal="left" vertical="top" wrapText="1"/>
    </xf>
    <xf numFmtId="0" fontId="21" fillId="0" borderId="4" xfId="0" applyFont="1" applyBorder="1" applyAlignment="1">
      <alignment horizontal="center" vertical="center" wrapText="1"/>
    </xf>
    <xf numFmtId="15" fontId="21" fillId="11" borderId="4" xfId="0" applyNumberFormat="1" applyFont="1" applyFill="1" applyBorder="1" applyAlignment="1">
      <alignment vertical="center" wrapText="1"/>
    </xf>
    <xf numFmtId="0" fontId="21" fillId="11" borderId="4" xfId="0" applyFont="1" applyFill="1" applyBorder="1" applyAlignment="1">
      <alignment horizontal="center" vertical="center" wrapText="1"/>
    </xf>
    <xf numFmtId="165" fontId="21" fillId="11" borderId="4" xfId="0" applyNumberFormat="1" applyFont="1" applyFill="1" applyBorder="1" applyAlignment="1">
      <alignment horizontal="center" vertical="center" wrapText="1"/>
    </xf>
    <xf numFmtId="165" fontId="18" fillId="0" borderId="4" xfId="0" applyNumberFormat="1" applyFont="1" applyBorder="1" applyAlignment="1">
      <alignment horizontal="center" vertical="center"/>
    </xf>
    <xf numFmtId="165" fontId="21" fillId="0" borderId="4" xfId="0" applyNumberFormat="1" applyFont="1" applyBorder="1" applyAlignment="1">
      <alignment horizontal="center" vertical="center"/>
    </xf>
    <xf numFmtId="8" fontId="21" fillId="0" borderId="4" xfId="0" applyNumberFormat="1" applyFont="1" applyBorder="1" applyAlignment="1">
      <alignment vertical="center" wrapText="1"/>
    </xf>
    <xf numFmtId="44" fontId="0" fillId="0" borderId="0" xfId="6" applyFont="1" applyAlignment="1">
      <alignment vertical="center"/>
    </xf>
    <xf numFmtId="165" fontId="22" fillId="0" borderId="4" xfId="0" applyNumberFormat="1" applyFont="1" applyBorder="1" applyAlignment="1">
      <alignment horizontal="center" vertical="center"/>
    </xf>
    <xf numFmtId="0" fontId="8" fillId="0" borderId="4" xfId="0" applyFont="1" applyBorder="1"/>
    <xf numFmtId="0" fontId="22" fillId="11" borderId="4" xfId="0" applyFont="1" applyFill="1" applyBorder="1" applyAlignment="1">
      <alignment horizontal="left" vertical="top" wrapText="1"/>
    </xf>
    <xf numFmtId="43" fontId="21" fillId="11" borderId="4" xfId="5" applyFont="1" applyFill="1" applyBorder="1" applyAlignment="1">
      <alignment horizontal="center" vertical="center" wrapText="1"/>
    </xf>
    <xf numFmtId="0" fontId="12" fillId="11" borderId="4" xfId="0" applyFont="1" applyFill="1" applyBorder="1" applyAlignment="1">
      <alignment horizontal="center" vertical="center"/>
    </xf>
    <xf numFmtId="0" fontId="23" fillId="0" borderId="0" xfId="0" applyFont="1" applyAlignment="1">
      <alignment horizontal="justify" vertical="center"/>
    </xf>
    <xf numFmtId="0" fontId="21" fillId="0" borderId="4" xfId="0" applyFont="1" applyBorder="1" applyAlignment="1">
      <alignment vertical="top" wrapText="1"/>
    </xf>
    <xf numFmtId="165" fontId="21" fillId="11" borderId="3" xfId="0" applyNumberFormat="1" applyFont="1" applyFill="1" applyBorder="1" applyAlignment="1">
      <alignment horizontal="justify" vertical="center"/>
    </xf>
    <xf numFmtId="0" fontId="21" fillId="0" borderId="4" xfId="0" applyFont="1" applyBorder="1" applyAlignment="1">
      <alignment vertical="center" wrapText="1"/>
    </xf>
    <xf numFmtId="15" fontId="21" fillId="11" borderId="4" xfId="0" applyNumberFormat="1" applyFont="1" applyFill="1" applyBorder="1" applyAlignment="1">
      <alignment horizontal="right" vertical="center" wrapText="1"/>
    </xf>
    <xf numFmtId="165" fontId="18" fillId="0" borderId="4" xfId="6" applyNumberFormat="1" applyFont="1" applyBorder="1" applyAlignment="1">
      <alignment horizontal="center" vertical="center"/>
    </xf>
    <xf numFmtId="0" fontId="0" fillId="0" borderId="4" xfId="0" applyBorder="1"/>
    <xf numFmtId="0" fontId="22" fillId="0" borderId="4" xfId="0" applyFont="1" applyBorder="1"/>
    <xf numFmtId="8" fontId="22" fillId="0" borderId="4" xfId="0" applyNumberFormat="1" applyFont="1" applyBorder="1" applyAlignment="1">
      <alignment horizontal="center" vertical="center" wrapText="1"/>
    </xf>
    <xf numFmtId="0" fontId="9" fillId="0" borderId="4" xfId="0" applyFont="1" applyBorder="1" applyAlignment="1">
      <alignment wrapText="1"/>
    </xf>
    <xf numFmtId="0" fontId="24" fillId="0" borderId="0" xfId="0" applyFont="1"/>
    <xf numFmtId="49" fontId="19" fillId="8" borderId="18" xfId="0" applyNumberFormat="1" applyFont="1" applyFill="1" applyBorder="1" applyAlignment="1">
      <alignment horizontal="center" vertical="center" wrapText="1"/>
    </xf>
    <xf numFmtId="165" fontId="19" fillId="8" borderId="19" xfId="0" applyNumberFormat="1" applyFont="1" applyFill="1" applyBorder="1" applyAlignment="1" applyProtection="1">
      <alignment horizontal="center" vertical="center" wrapText="1"/>
      <protection locked="0"/>
    </xf>
    <xf numFmtId="165" fontId="19" fillId="0" borderId="19" xfId="0" applyNumberFormat="1" applyFont="1" applyBorder="1" applyAlignment="1" applyProtection="1">
      <alignment horizontal="center" vertical="center" wrapText="1"/>
      <protection locked="0"/>
    </xf>
    <xf numFmtId="49" fontId="25" fillId="0" borderId="0" xfId="0" applyNumberFormat="1" applyFont="1" applyAlignment="1">
      <alignment horizontal="center" vertical="center" wrapText="1"/>
    </xf>
    <xf numFmtId="165" fontId="26" fillId="0" borderId="0" xfId="0" applyNumberFormat="1" applyFont="1" applyAlignment="1" applyProtection="1">
      <alignment horizontal="center" vertical="center" wrapText="1"/>
      <protection locked="0"/>
    </xf>
    <xf numFmtId="165" fontId="25" fillId="0" borderId="0" xfId="0" applyNumberFormat="1" applyFont="1" applyAlignment="1" applyProtection="1">
      <alignment horizontal="center" vertical="center" wrapText="1"/>
      <protection locked="0"/>
    </xf>
    <xf numFmtId="165" fontId="27" fillId="0" borderId="0" xfId="0" applyNumberFormat="1" applyFont="1"/>
    <xf numFmtId="165" fontId="0" fillId="0" borderId="0" xfId="0" applyNumberFormat="1"/>
    <xf numFmtId="0" fontId="28" fillId="0" borderId="0" xfId="0" applyFont="1" applyAlignment="1">
      <alignment horizontal="left" vertical="top" wrapText="1"/>
    </xf>
    <xf numFmtId="0" fontId="31" fillId="0" borderId="0" xfId="0" applyFont="1" applyAlignment="1">
      <alignment horizontal="left" vertical="top" wrapText="1"/>
    </xf>
    <xf numFmtId="0" fontId="32" fillId="0" borderId="0" xfId="0" applyFont="1" applyAlignment="1">
      <alignment horizontal="left" vertical="top"/>
    </xf>
    <xf numFmtId="0" fontId="28" fillId="0" borderId="20" xfId="0" applyFont="1" applyBorder="1" applyAlignment="1">
      <alignment horizontal="center" vertical="center" wrapText="1"/>
    </xf>
    <xf numFmtId="0" fontId="28" fillId="0" borderId="21"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4" xfId="0" applyFont="1" applyBorder="1" applyAlignment="1">
      <alignment horizontal="center" vertical="center" wrapText="1"/>
    </xf>
    <xf numFmtId="0" fontId="31" fillId="0" borderId="20" xfId="0" applyFont="1" applyBorder="1" applyAlignment="1">
      <alignment horizontal="center" vertical="center" wrapText="1"/>
    </xf>
    <xf numFmtId="0" fontId="31" fillId="0" borderId="25" xfId="0" applyFont="1" applyBorder="1" applyAlignment="1">
      <alignment horizontal="center" vertical="center" wrapText="1"/>
    </xf>
    <xf numFmtId="0" fontId="31" fillId="0" borderId="21" xfId="0" applyFont="1" applyBorder="1" applyAlignment="1">
      <alignment horizontal="center" vertical="center" wrapText="1"/>
    </xf>
    <xf numFmtId="0" fontId="31" fillId="0" borderId="24"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7" xfId="0" applyFont="1" applyBorder="1" applyAlignment="1">
      <alignment horizontal="center" vertical="center" wrapText="1"/>
    </xf>
    <xf numFmtId="0" fontId="31" fillId="0" borderId="28" xfId="0" applyFont="1" applyBorder="1" applyAlignment="1">
      <alignment horizontal="center" vertical="center" wrapText="1"/>
    </xf>
    <xf numFmtId="0" fontId="28" fillId="0" borderId="28" xfId="0" applyFont="1" applyBorder="1" applyAlignment="1">
      <alignment horizontal="center" vertical="center" wrapText="1"/>
    </xf>
    <xf numFmtId="0" fontId="31" fillId="0" borderId="29" xfId="0" applyFont="1" applyBorder="1" applyAlignment="1">
      <alignment horizontal="center" vertical="center" wrapText="1"/>
    </xf>
    <xf numFmtId="0" fontId="31" fillId="0" borderId="26" xfId="0" applyFont="1" applyBorder="1" applyAlignment="1">
      <alignment horizontal="center" vertical="center" wrapText="1"/>
    </xf>
    <xf numFmtId="0" fontId="31" fillId="0" borderId="30" xfId="0" applyFont="1" applyBorder="1" applyAlignment="1">
      <alignment horizontal="center" vertical="center" wrapText="1"/>
    </xf>
    <xf numFmtId="0" fontId="31" fillId="0" borderId="27" xfId="0" applyFont="1" applyBorder="1" applyAlignment="1">
      <alignment horizontal="center" vertical="center" wrapText="1"/>
    </xf>
    <xf numFmtId="0" fontId="28" fillId="0" borderId="29" xfId="0" applyFont="1" applyBorder="1" applyAlignment="1">
      <alignment horizontal="center" vertical="center" wrapText="1"/>
    </xf>
    <xf numFmtId="0" fontId="32" fillId="0" borderId="22" xfId="0" applyFont="1" applyBorder="1" applyAlignment="1">
      <alignment horizontal="left" wrapText="1"/>
    </xf>
    <xf numFmtId="0" fontId="32" fillId="0" borderId="23" xfId="0" applyFont="1" applyBorder="1" applyAlignment="1">
      <alignment horizontal="left" wrapText="1"/>
    </xf>
    <xf numFmtId="0" fontId="32" fillId="0" borderId="28" xfId="0" applyFont="1" applyBorder="1" applyAlignment="1">
      <alignment horizontal="left" wrapText="1"/>
    </xf>
    <xf numFmtId="0" fontId="32" fillId="0" borderId="31" xfId="0" applyFont="1" applyBorder="1" applyAlignment="1">
      <alignment horizontal="left" wrapText="1"/>
    </xf>
    <xf numFmtId="0" fontId="35" fillId="0" borderId="22" xfId="0" applyFont="1" applyBorder="1" applyAlignment="1">
      <alignment horizontal="center" wrapText="1"/>
    </xf>
    <xf numFmtId="0" fontId="35" fillId="0" borderId="31" xfId="0" applyFont="1" applyBorder="1" applyAlignment="1">
      <alignment horizontal="center" wrapText="1"/>
    </xf>
    <xf numFmtId="0" fontId="35" fillId="0" borderId="23" xfId="0" applyFont="1" applyBorder="1" applyAlignment="1">
      <alignment horizontal="center" wrapText="1"/>
    </xf>
    <xf numFmtId="0" fontId="36" fillId="0" borderId="28" xfId="0" applyFont="1" applyBorder="1" applyAlignment="1">
      <alignment horizontal="left" vertical="top" wrapText="1" indent="2"/>
    </xf>
    <xf numFmtId="166" fontId="37" fillId="0" borderId="28" xfId="0" applyNumberFormat="1" applyFont="1" applyBorder="1" applyAlignment="1">
      <alignment horizontal="center" vertical="top" shrinkToFit="1"/>
    </xf>
    <xf numFmtId="166" fontId="38" fillId="0" borderId="28" xfId="0" applyNumberFormat="1" applyFont="1" applyBorder="1" applyAlignment="1">
      <alignment horizontal="center" vertical="top" shrinkToFit="1"/>
    </xf>
    <xf numFmtId="0" fontId="39" fillId="0" borderId="0" xfId="0" applyFont="1" applyAlignment="1">
      <alignment horizontal="center" vertical="top" wrapText="1"/>
    </xf>
    <xf numFmtId="0" fontId="32" fillId="0" borderId="0" xfId="0" applyFont="1" applyAlignment="1">
      <alignment horizontal="left" vertical="center" wrapText="1"/>
    </xf>
    <xf numFmtId="0" fontId="31" fillId="0" borderId="0" xfId="0" applyFont="1" applyAlignment="1">
      <alignment horizontal="left" vertical="top" wrapText="1"/>
    </xf>
    <xf numFmtId="0" fontId="28" fillId="0" borderId="0" xfId="0" applyFont="1" applyAlignment="1">
      <alignment horizontal="left" wrapText="1"/>
    </xf>
    <xf numFmtId="0" fontId="31" fillId="0" borderId="0" xfId="0" applyFont="1" applyAlignment="1">
      <alignment horizontal="left" wrapText="1"/>
    </xf>
    <xf numFmtId="0" fontId="28" fillId="0" borderId="0" xfId="0" applyFont="1" applyAlignment="1">
      <alignment horizontal="center" wrapText="1"/>
    </xf>
    <xf numFmtId="0" fontId="31" fillId="0" borderId="0" xfId="0" applyFont="1" applyAlignment="1">
      <alignment horizontal="center" wrapText="1"/>
    </xf>
    <xf numFmtId="0" fontId="40" fillId="0" borderId="0" xfId="0" applyFont="1" applyAlignment="1">
      <alignment horizontal="right" wrapText="1" indent="12"/>
    </xf>
    <xf numFmtId="0" fontId="42" fillId="0" borderId="0" xfId="0" applyFont="1" applyAlignment="1">
      <alignment horizontal="left" vertical="top" wrapText="1"/>
    </xf>
    <xf numFmtId="0" fontId="32" fillId="0" borderId="0" xfId="0" applyFont="1" applyAlignment="1">
      <alignment horizontal="left" vertical="top" wrapText="1"/>
    </xf>
    <xf numFmtId="0" fontId="10" fillId="0" borderId="0" xfId="0" applyFont="1" applyAlignment="1">
      <alignment horizontal="center" vertical="distributed"/>
    </xf>
    <xf numFmtId="0" fontId="11" fillId="0" borderId="0" xfId="0" applyFont="1" applyAlignment="1">
      <alignment horizontal="center" vertical="distributed"/>
    </xf>
    <xf numFmtId="0" fontId="11" fillId="0" borderId="0" xfId="0" applyFont="1"/>
    <xf numFmtId="4" fontId="11" fillId="0" borderId="0" xfId="0" applyNumberFormat="1" applyFont="1" applyAlignment="1">
      <alignment horizontal="right"/>
    </xf>
    <xf numFmtId="4" fontId="0" fillId="0" borderId="0" xfId="0" applyNumberFormat="1"/>
    <xf numFmtId="0" fontId="24" fillId="0" borderId="0" xfId="0" applyFont="1" applyAlignment="1">
      <alignment horizontal="center"/>
    </xf>
    <xf numFmtId="4" fontId="24" fillId="0" borderId="0" xfId="0" applyNumberFormat="1" applyFont="1" applyAlignment="1">
      <alignment horizontal="right"/>
    </xf>
    <xf numFmtId="0" fontId="43" fillId="0" borderId="0" xfId="0" applyFont="1" applyAlignment="1">
      <alignment horizontal="center" vertical="center" wrapText="1"/>
    </xf>
    <xf numFmtId="0" fontId="11" fillId="0" borderId="0" xfId="0" applyFont="1" applyAlignment="1">
      <alignment horizontal="center" vertical="center" wrapText="1"/>
    </xf>
    <xf numFmtId="0" fontId="0" fillId="0" borderId="0" xfId="0" applyAlignment="1">
      <alignment horizontal="center" vertical="center" wrapText="1"/>
    </xf>
    <xf numFmtId="0" fontId="47" fillId="0" borderId="32" xfId="0" applyFont="1" applyBorder="1" applyAlignment="1">
      <alignment horizontal="center" vertical="center" wrapText="1"/>
    </xf>
    <xf numFmtId="0" fontId="0" fillId="0" borderId="32" xfId="0" applyBorder="1" applyAlignment="1">
      <alignment horizontal="center" vertical="center" wrapText="1"/>
    </xf>
    <xf numFmtId="0" fontId="11" fillId="0" borderId="32" xfId="0" applyFont="1" applyBorder="1" applyAlignment="1">
      <alignment horizontal="center" vertical="center" wrapText="1"/>
    </xf>
    <xf numFmtId="4" fontId="11" fillId="0" borderId="32" xfId="0" applyNumberFormat="1" applyFont="1" applyBorder="1" applyAlignment="1">
      <alignment horizontal="center" vertical="center" wrapText="1"/>
    </xf>
    <xf numFmtId="4" fontId="0" fillId="0" borderId="32" xfId="0" applyNumberFormat="1" applyBorder="1" applyAlignment="1">
      <alignment horizontal="center" vertical="center" wrapText="1"/>
    </xf>
    <xf numFmtId="0" fontId="24" fillId="0" borderId="32" xfId="0" applyFont="1" applyBorder="1" applyAlignment="1">
      <alignment horizontal="center" vertical="center" wrapText="1"/>
    </xf>
    <xf numFmtId="4" fontId="24" fillId="0" borderId="32" xfId="0" applyNumberFormat="1" applyFont="1" applyBorder="1" applyAlignment="1">
      <alignment horizontal="center" vertical="center" wrapText="1"/>
    </xf>
  </cellXfs>
  <cellStyles count="7">
    <cellStyle name="Bueno" xfId="1" builtinId="26"/>
    <cellStyle name="Énfasis1" xfId="4" builtinId="29"/>
    <cellStyle name="Incorrecto" xfId="2" builtinId="27"/>
    <cellStyle name="Millares" xfId="5" builtinId="3"/>
    <cellStyle name="Moneda" xfId="6" builtinId="4"/>
    <cellStyle name="Neutral" xfId="3"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171450</xdr:colOff>
      <xdr:row>6</xdr:row>
      <xdr:rowOff>104775</xdr:rowOff>
    </xdr:from>
    <xdr:to>
      <xdr:col>5</xdr:col>
      <xdr:colOff>2019300</xdr:colOff>
      <xdr:row>8</xdr:row>
      <xdr:rowOff>85725</xdr:rowOff>
    </xdr:to>
    <xdr:sp macro="" textlink="">
      <xdr:nvSpPr>
        <xdr:cNvPr id="23" name="Rectángulo: esquinas redondeadas 22">
          <a:extLst>
            <a:ext uri="{FF2B5EF4-FFF2-40B4-BE49-F238E27FC236}">
              <a16:creationId xmlns:a16="http://schemas.microsoft.com/office/drawing/2014/main" id="{AB14A764-67FC-417A-99BC-2FB84F306307}"/>
            </a:ext>
          </a:extLst>
        </xdr:cNvPr>
        <xdr:cNvSpPr/>
      </xdr:nvSpPr>
      <xdr:spPr>
        <a:xfrm>
          <a:off x="171450" y="1438275"/>
          <a:ext cx="8439150" cy="361950"/>
        </a:xfrm>
        <a:prstGeom prst="roundRect">
          <a:avLst/>
        </a:prstGeom>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ctr"/>
          <a:r>
            <a:rPr lang="es-US" sz="1100" b="1"/>
            <a:t>ÁRBOL DE PROBLEMAS</a:t>
          </a:r>
        </a:p>
      </xdr:txBody>
    </xdr:sp>
    <xdr:clientData/>
  </xdr:twoCellAnchor>
  <xdr:twoCellAnchor>
    <xdr:from>
      <xdr:col>2</xdr:col>
      <xdr:colOff>0</xdr:colOff>
      <xdr:row>10</xdr:row>
      <xdr:rowOff>9525</xdr:rowOff>
    </xdr:from>
    <xdr:to>
      <xdr:col>3</xdr:col>
      <xdr:colOff>76200</xdr:colOff>
      <xdr:row>11</xdr:row>
      <xdr:rowOff>161925</xdr:rowOff>
    </xdr:to>
    <xdr:sp macro="" textlink="">
      <xdr:nvSpPr>
        <xdr:cNvPr id="24" name="Rectángulo: esquinas redondeadas 23">
          <a:extLst>
            <a:ext uri="{FF2B5EF4-FFF2-40B4-BE49-F238E27FC236}">
              <a16:creationId xmlns:a16="http://schemas.microsoft.com/office/drawing/2014/main" id="{BFAC8AE3-8A60-464E-8009-547F83BA4AC8}"/>
            </a:ext>
          </a:extLst>
        </xdr:cNvPr>
        <xdr:cNvSpPr/>
      </xdr:nvSpPr>
      <xdr:spPr>
        <a:xfrm>
          <a:off x="2419350" y="2105025"/>
          <a:ext cx="2228850" cy="361950"/>
        </a:xfrm>
        <a:prstGeom prst="roundRect">
          <a:avLst/>
        </a:prstGeom>
        <a:ln w="28575">
          <a:solidFill>
            <a:srgbClr val="00B050"/>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CALIDAD HUMANA DEFICIENTE</a:t>
          </a:r>
        </a:p>
      </xdr:txBody>
    </xdr:sp>
    <xdr:clientData/>
  </xdr:twoCellAnchor>
  <xdr:twoCellAnchor>
    <xdr:from>
      <xdr:col>4</xdr:col>
      <xdr:colOff>619125</xdr:colOff>
      <xdr:row>10</xdr:row>
      <xdr:rowOff>9525</xdr:rowOff>
    </xdr:from>
    <xdr:to>
      <xdr:col>5</xdr:col>
      <xdr:colOff>2124075</xdr:colOff>
      <xdr:row>11</xdr:row>
      <xdr:rowOff>161925</xdr:rowOff>
    </xdr:to>
    <xdr:sp macro="" textlink="">
      <xdr:nvSpPr>
        <xdr:cNvPr id="25" name="Rectángulo: esquinas redondeadas 24">
          <a:extLst>
            <a:ext uri="{FF2B5EF4-FFF2-40B4-BE49-F238E27FC236}">
              <a16:creationId xmlns:a16="http://schemas.microsoft.com/office/drawing/2014/main" id="{5235A2D6-1197-4458-B19A-402EAC5F0FC4}"/>
            </a:ext>
          </a:extLst>
        </xdr:cNvPr>
        <xdr:cNvSpPr/>
      </xdr:nvSpPr>
      <xdr:spPr>
        <a:xfrm>
          <a:off x="6429375" y="2105025"/>
          <a:ext cx="2286000" cy="361950"/>
        </a:xfrm>
        <a:prstGeom prst="roundRect">
          <a:avLst/>
        </a:prstGeom>
        <a:ln w="28575">
          <a:solidFill>
            <a:srgbClr val="00B050"/>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PROBLEMAS SOCIECONOMICOS</a:t>
          </a:r>
        </a:p>
      </xdr:txBody>
    </xdr:sp>
    <xdr:clientData/>
  </xdr:twoCellAnchor>
  <xdr:twoCellAnchor>
    <xdr:from>
      <xdr:col>0</xdr:col>
      <xdr:colOff>57149</xdr:colOff>
      <xdr:row>10</xdr:row>
      <xdr:rowOff>19050</xdr:rowOff>
    </xdr:from>
    <xdr:to>
      <xdr:col>0</xdr:col>
      <xdr:colOff>1704974</xdr:colOff>
      <xdr:row>11</xdr:row>
      <xdr:rowOff>171450</xdr:rowOff>
    </xdr:to>
    <xdr:sp macro="" textlink="">
      <xdr:nvSpPr>
        <xdr:cNvPr id="26" name="Rectángulo: esquinas redondeadas 25">
          <a:extLst>
            <a:ext uri="{FF2B5EF4-FFF2-40B4-BE49-F238E27FC236}">
              <a16:creationId xmlns:a16="http://schemas.microsoft.com/office/drawing/2014/main" id="{9C3BE23E-39EF-4C65-A1BF-A31432D9C0B3}"/>
            </a:ext>
          </a:extLst>
        </xdr:cNvPr>
        <xdr:cNvSpPr/>
      </xdr:nvSpPr>
      <xdr:spPr>
        <a:xfrm>
          <a:off x="57149" y="2114550"/>
          <a:ext cx="1647825"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EFECTOS</a:t>
          </a:r>
        </a:p>
      </xdr:txBody>
    </xdr:sp>
    <xdr:clientData/>
  </xdr:twoCellAnchor>
  <xdr:twoCellAnchor>
    <xdr:from>
      <xdr:col>0</xdr:col>
      <xdr:colOff>47625</xdr:colOff>
      <xdr:row>15</xdr:row>
      <xdr:rowOff>19050</xdr:rowOff>
    </xdr:from>
    <xdr:to>
      <xdr:col>0</xdr:col>
      <xdr:colOff>1704975</xdr:colOff>
      <xdr:row>17</xdr:row>
      <xdr:rowOff>0</xdr:rowOff>
    </xdr:to>
    <xdr:sp macro="" textlink="">
      <xdr:nvSpPr>
        <xdr:cNvPr id="27" name="Rectángulo: esquinas redondeadas 26">
          <a:extLst>
            <a:ext uri="{FF2B5EF4-FFF2-40B4-BE49-F238E27FC236}">
              <a16:creationId xmlns:a16="http://schemas.microsoft.com/office/drawing/2014/main" id="{78776DFA-C933-4412-91AE-5E3685C95E38}"/>
            </a:ext>
          </a:extLst>
        </xdr:cNvPr>
        <xdr:cNvSpPr/>
      </xdr:nvSpPr>
      <xdr:spPr>
        <a:xfrm>
          <a:off x="47625" y="3086100"/>
          <a:ext cx="1657350"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es-US" sz="1100"/>
            <a:t>PROBLEMA</a:t>
          </a:r>
          <a:r>
            <a:rPr lang="es-US" sz="1100" baseline="0"/>
            <a:t> </a:t>
          </a:r>
          <a:r>
            <a:rPr lang="es-US" sz="1100"/>
            <a:t>CENTRAL</a:t>
          </a:r>
        </a:p>
      </xdr:txBody>
    </xdr:sp>
    <xdr:clientData/>
  </xdr:twoCellAnchor>
  <xdr:twoCellAnchor>
    <xdr:from>
      <xdr:col>0</xdr:col>
      <xdr:colOff>47625</xdr:colOff>
      <xdr:row>20</xdr:row>
      <xdr:rowOff>142875</xdr:rowOff>
    </xdr:from>
    <xdr:to>
      <xdr:col>1</xdr:col>
      <xdr:colOff>0</xdr:colOff>
      <xdr:row>21</xdr:row>
      <xdr:rowOff>200025</xdr:rowOff>
    </xdr:to>
    <xdr:sp macro="" textlink="">
      <xdr:nvSpPr>
        <xdr:cNvPr id="28" name="Rectángulo: esquinas redondeadas 27">
          <a:extLst>
            <a:ext uri="{FF2B5EF4-FFF2-40B4-BE49-F238E27FC236}">
              <a16:creationId xmlns:a16="http://schemas.microsoft.com/office/drawing/2014/main" id="{6DBB2799-4E9B-4192-A4B0-2C9E50171AF3}"/>
            </a:ext>
          </a:extLst>
        </xdr:cNvPr>
        <xdr:cNvSpPr/>
      </xdr:nvSpPr>
      <xdr:spPr>
        <a:xfrm>
          <a:off x="47625" y="4162425"/>
          <a:ext cx="1666875"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CAUSAS PRIMARIAS</a:t>
          </a:r>
        </a:p>
      </xdr:txBody>
    </xdr:sp>
    <xdr:clientData/>
  </xdr:twoCellAnchor>
  <xdr:twoCellAnchor>
    <xdr:from>
      <xdr:col>0</xdr:col>
      <xdr:colOff>38100</xdr:colOff>
      <xdr:row>25</xdr:row>
      <xdr:rowOff>171450</xdr:rowOff>
    </xdr:from>
    <xdr:to>
      <xdr:col>0</xdr:col>
      <xdr:colOff>1695450</xdr:colOff>
      <xdr:row>26</xdr:row>
      <xdr:rowOff>190500</xdr:rowOff>
    </xdr:to>
    <xdr:sp macro="" textlink="">
      <xdr:nvSpPr>
        <xdr:cNvPr id="29" name="Rectángulo: esquinas redondeadas 28">
          <a:extLst>
            <a:ext uri="{FF2B5EF4-FFF2-40B4-BE49-F238E27FC236}">
              <a16:creationId xmlns:a16="http://schemas.microsoft.com/office/drawing/2014/main" id="{E90604C0-8230-4AD3-8A6C-D44335F4A8C7}"/>
            </a:ext>
          </a:extLst>
        </xdr:cNvPr>
        <xdr:cNvSpPr/>
      </xdr:nvSpPr>
      <xdr:spPr>
        <a:xfrm>
          <a:off x="38100" y="5410200"/>
          <a:ext cx="1657350"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CAUSAS SECUNDARIAS</a:t>
          </a:r>
        </a:p>
      </xdr:txBody>
    </xdr:sp>
    <xdr:clientData/>
  </xdr:twoCellAnchor>
  <xdr:twoCellAnchor>
    <xdr:from>
      <xdr:col>1</xdr:col>
      <xdr:colOff>9525</xdr:colOff>
      <xdr:row>11</xdr:row>
      <xdr:rowOff>19050</xdr:rowOff>
    </xdr:from>
    <xdr:to>
      <xdr:col>1</xdr:col>
      <xdr:colOff>666750</xdr:colOff>
      <xdr:row>11</xdr:row>
      <xdr:rowOff>19052</xdr:rowOff>
    </xdr:to>
    <xdr:cxnSp macro="">
      <xdr:nvCxnSpPr>
        <xdr:cNvPr id="30" name="Conector recto de flecha 29">
          <a:extLst>
            <a:ext uri="{FF2B5EF4-FFF2-40B4-BE49-F238E27FC236}">
              <a16:creationId xmlns:a16="http://schemas.microsoft.com/office/drawing/2014/main" id="{6F4924D4-E5D0-4E3B-ACAF-9F798FEAC55D}"/>
            </a:ext>
          </a:extLst>
        </xdr:cNvPr>
        <xdr:cNvCxnSpPr/>
      </xdr:nvCxnSpPr>
      <xdr:spPr>
        <a:xfrm flipV="1">
          <a:off x="1724025" y="2324100"/>
          <a:ext cx="657225"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xdr:colOff>
      <xdr:row>16</xdr:row>
      <xdr:rowOff>0</xdr:rowOff>
    </xdr:from>
    <xdr:to>
      <xdr:col>1</xdr:col>
      <xdr:colOff>666750</xdr:colOff>
      <xdr:row>16</xdr:row>
      <xdr:rowOff>2</xdr:rowOff>
    </xdr:to>
    <xdr:cxnSp macro="">
      <xdr:nvCxnSpPr>
        <xdr:cNvPr id="31" name="Conector recto de flecha 30">
          <a:extLst>
            <a:ext uri="{FF2B5EF4-FFF2-40B4-BE49-F238E27FC236}">
              <a16:creationId xmlns:a16="http://schemas.microsoft.com/office/drawing/2014/main" id="{17614218-376B-4434-8500-52762E462B12}"/>
            </a:ext>
          </a:extLst>
        </xdr:cNvPr>
        <xdr:cNvCxnSpPr/>
      </xdr:nvCxnSpPr>
      <xdr:spPr>
        <a:xfrm flipV="1">
          <a:off x="1733550" y="3257550"/>
          <a:ext cx="647700"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xdr:colOff>
      <xdr:row>21</xdr:row>
      <xdr:rowOff>9525</xdr:rowOff>
    </xdr:from>
    <xdr:to>
      <xdr:col>1</xdr:col>
      <xdr:colOff>657225</xdr:colOff>
      <xdr:row>21</xdr:row>
      <xdr:rowOff>9527</xdr:rowOff>
    </xdr:to>
    <xdr:cxnSp macro="">
      <xdr:nvCxnSpPr>
        <xdr:cNvPr id="32" name="Conector recto de flecha 31">
          <a:extLst>
            <a:ext uri="{FF2B5EF4-FFF2-40B4-BE49-F238E27FC236}">
              <a16:creationId xmlns:a16="http://schemas.microsoft.com/office/drawing/2014/main" id="{F21A1324-EF56-41B2-9125-6C08AD84DF90}"/>
            </a:ext>
          </a:extLst>
        </xdr:cNvPr>
        <xdr:cNvCxnSpPr/>
      </xdr:nvCxnSpPr>
      <xdr:spPr>
        <a:xfrm flipV="1">
          <a:off x="1733550" y="4333875"/>
          <a:ext cx="638175"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xdr:colOff>
      <xdr:row>26</xdr:row>
      <xdr:rowOff>0</xdr:rowOff>
    </xdr:from>
    <xdr:to>
      <xdr:col>1</xdr:col>
      <xdr:colOff>676275</xdr:colOff>
      <xdr:row>26</xdr:row>
      <xdr:rowOff>2</xdr:rowOff>
    </xdr:to>
    <xdr:cxnSp macro="">
      <xdr:nvCxnSpPr>
        <xdr:cNvPr id="33" name="Conector recto de flecha 32">
          <a:extLst>
            <a:ext uri="{FF2B5EF4-FFF2-40B4-BE49-F238E27FC236}">
              <a16:creationId xmlns:a16="http://schemas.microsoft.com/office/drawing/2014/main" id="{097EC352-99EA-4D42-96B3-5CCA53B50907}"/>
            </a:ext>
          </a:extLst>
        </xdr:cNvPr>
        <xdr:cNvCxnSpPr/>
      </xdr:nvCxnSpPr>
      <xdr:spPr>
        <a:xfrm flipV="1">
          <a:off x="1743075" y="5581650"/>
          <a:ext cx="647700"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552449</xdr:colOff>
      <xdr:row>12</xdr:row>
      <xdr:rowOff>85727</xdr:rowOff>
    </xdr:from>
    <xdr:to>
      <xdr:col>5</xdr:col>
      <xdr:colOff>1495424</xdr:colOff>
      <xdr:row>14</xdr:row>
      <xdr:rowOff>114302</xdr:rowOff>
    </xdr:to>
    <xdr:sp macro="" textlink="">
      <xdr:nvSpPr>
        <xdr:cNvPr id="34" name="Cerrar llave 33">
          <a:extLst>
            <a:ext uri="{FF2B5EF4-FFF2-40B4-BE49-F238E27FC236}">
              <a16:creationId xmlns:a16="http://schemas.microsoft.com/office/drawing/2014/main" id="{966E0AF9-5FB3-49B4-8400-5CCC6203989B}"/>
            </a:ext>
          </a:extLst>
        </xdr:cNvPr>
        <xdr:cNvSpPr/>
      </xdr:nvSpPr>
      <xdr:spPr>
        <a:xfrm rot="5400000">
          <a:off x="5324474" y="228602"/>
          <a:ext cx="409575" cy="5114925"/>
        </a:xfrm>
        <a:prstGeom prst="rightBrace">
          <a:avLst>
            <a:gd name="adj1" fmla="val 0"/>
            <a:gd name="adj2" fmla="val 50000"/>
          </a:avLst>
        </a:prstGeom>
        <a:ln w="57150">
          <a:solidFill>
            <a:schemeClr val="accent5">
              <a:lumMod val="7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US" sz="1100"/>
        </a:p>
      </xdr:txBody>
    </xdr:sp>
    <xdr:clientData/>
  </xdr:twoCellAnchor>
  <xdr:twoCellAnchor>
    <xdr:from>
      <xdr:col>2</xdr:col>
      <xdr:colOff>1047752</xdr:colOff>
      <xdr:row>17</xdr:row>
      <xdr:rowOff>104775</xdr:rowOff>
    </xdr:from>
    <xdr:to>
      <xdr:col>5</xdr:col>
      <xdr:colOff>1009654</xdr:colOff>
      <xdr:row>19</xdr:row>
      <xdr:rowOff>142875</xdr:rowOff>
    </xdr:to>
    <xdr:sp macro="" textlink="">
      <xdr:nvSpPr>
        <xdr:cNvPr id="35" name="Cerrar llave 34">
          <a:extLst>
            <a:ext uri="{FF2B5EF4-FFF2-40B4-BE49-F238E27FC236}">
              <a16:creationId xmlns:a16="http://schemas.microsoft.com/office/drawing/2014/main" id="{5EBAE403-EEBE-4712-8B2B-C90C8F7A8BED}"/>
            </a:ext>
          </a:extLst>
        </xdr:cNvPr>
        <xdr:cNvSpPr/>
      </xdr:nvSpPr>
      <xdr:spPr>
        <a:xfrm rot="16200000">
          <a:off x="5324478" y="1695449"/>
          <a:ext cx="419100" cy="4133852"/>
        </a:xfrm>
        <a:prstGeom prst="rightBrace">
          <a:avLst>
            <a:gd name="adj1" fmla="val 0"/>
            <a:gd name="adj2" fmla="val 50000"/>
          </a:avLst>
        </a:prstGeom>
        <a:ln w="57150">
          <a:solidFill>
            <a:schemeClr val="accent5">
              <a:lumMod val="7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US" sz="1100"/>
        </a:p>
      </xdr:txBody>
    </xdr:sp>
    <xdr:clientData/>
  </xdr:twoCellAnchor>
  <xdr:twoCellAnchor>
    <xdr:from>
      <xdr:col>2</xdr:col>
      <xdr:colOff>1057276</xdr:colOff>
      <xdr:row>23</xdr:row>
      <xdr:rowOff>1</xdr:rowOff>
    </xdr:from>
    <xdr:to>
      <xdr:col>2</xdr:col>
      <xdr:colOff>1066800</xdr:colOff>
      <xdr:row>24</xdr:row>
      <xdr:rowOff>142875</xdr:rowOff>
    </xdr:to>
    <xdr:cxnSp macro="">
      <xdr:nvCxnSpPr>
        <xdr:cNvPr id="36" name="Conector recto de flecha 35">
          <a:extLst>
            <a:ext uri="{FF2B5EF4-FFF2-40B4-BE49-F238E27FC236}">
              <a16:creationId xmlns:a16="http://schemas.microsoft.com/office/drawing/2014/main" id="{C27377D3-96EF-4DF9-B3B0-A4BA3044ECFE}"/>
            </a:ext>
          </a:extLst>
        </xdr:cNvPr>
        <xdr:cNvCxnSpPr/>
      </xdr:nvCxnSpPr>
      <xdr:spPr>
        <a:xfrm flipH="1" flipV="1">
          <a:off x="3476626" y="4857751"/>
          <a:ext cx="9524" cy="333374"/>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704849</xdr:colOff>
      <xdr:row>19</xdr:row>
      <xdr:rowOff>190499</xdr:rowOff>
    </xdr:from>
    <xdr:to>
      <xdr:col>3</xdr:col>
      <xdr:colOff>352425</xdr:colOff>
      <xdr:row>22</xdr:row>
      <xdr:rowOff>161924</xdr:rowOff>
    </xdr:to>
    <xdr:sp macro="" textlink="">
      <xdr:nvSpPr>
        <xdr:cNvPr id="37" name="Rectángulo: esquinas redondeadas 36">
          <a:extLst>
            <a:ext uri="{FF2B5EF4-FFF2-40B4-BE49-F238E27FC236}">
              <a16:creationId xmlns:a16="http://schemas.microsoft.com/office/drawing/2014/main" id="{B67968FE-9D63-4C5E-AA9F-E07DCFB4EF2B}"/>
            </a:ext>
          </a:extLst>
        </xdr:cNvPr>
        <xdr:cNvSpPr/>
      </xdr:nvSpPr>
      <xdr:spPr>
        <a:xfrm>
          <a:off x="2419349" y="4019549"/>
          <a:ext cx="2505076" cy="809625"/>
        </a:xfrm>
        <a:prstGeom prst="roundRect">
          <a:avLst/>
        </a:prstGeom>
        <a:ln w="28575">
          <a:solidFill>
            <a:schemeClr val="accent2"/>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DESCONTROL DEL PROGRAMA OPERATIVO PARA EL MEJORAMIENTO URBANO Y SERVICIOS.</a:t>
          </a:r>
        </a:p>
      </xdr:txBody>
    </xdr:sp>
    <xdr:clientData/>
  </xdr:twoCellAnchor>
  <xdr:twoCellAnchor>
    <xdr:from>
      <xdr:col>4</xdr:col>
      <xdr:colOff>266700</xdr:colOff>
      <xdr:row>19</xdr:row>
      <xdr:rowOff>180975</xdr:rowOff>
    </xdr:from>
    <xdr:to>
      <xdr:col>5</xdr:col>
      <xdr:colOff>2076451</xdr:colOff>
      <xdr:row>22</xdr:row>
      <xdr:rowOff>142875</xdr:rowOff>
    </xdr:to>
    <xdr:sp macro="" textlink="">
      <xdr:nvSpPr>
        <xdr:cNvPr id="38" name="Rectángulo: esquinas redondeadas 37">
          <a:extLst>
            <a:ext uri="{FF2B5EF4-FFF2-40B4-BE49-F238E27FC236}">
              <a16:creationId xmlns:a16="http://schemas.microsoft.com/office/drawing/2014/main" id="{557D1E9D-2581-41E8-8865-5B75D737B264}"/>
            </a:ext>
          </a:extLst>
        </xdr:cNvPr>
        <xdr:cNvSpPr/>
      </xdr:nvSpPr>
      <xdr:spPr>
        <a:xfrm>
          <a:off x="6076950" y="4010025"/>
          <a:ext cx="2590801" cy="800100"/>
        </a:xfrm>
        <a:prstGeom prst="roundRect">
          <a:avLst/>
        </a:prstGeom>
        <a:ln w="28575">
          <a:solidFill>
            <a:schemeClr val="accent2"/>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PROBLEMAS EN ATENCION SOBRE SERVICIOS, PROCESO Y TRAMITES DE SERVICIOS GENERALES. </a:t>
          </a:r>
        </a:p>
      </xdr:txBody>
    </xdr:sp>
    <xdr:clientData/>
  </xdr:twoCellAnchor>
  <xdr:twoCellAnchor>
    <xdr:from>
      <xdr:col>5</xdr:col>
      <xdr:colOff>1009650</xdr:colOff>
      <xdr:row>23</xdr:row>
      <xdr:rowOff>38100</xdr:rowOff>
    </xdr:from>
    <xdr:to>
      <xdr:col>5</xdr:col>
      <xdr:colOff>1019174</xdr:colOff>
      <xdr:row>24</xdr:row>
      <xdr:rowOff>180974</xdr:rowOff>
    </xdr:to>
    <xdr:cxnSp macro="">
      <xdr:nvCxnSpPr>
        <xdr:cNvPr id="39" name="Conector recto de flecha 38">
          <a:extLst>
            <a:ext uri="{FF2B5EF4-FFF2-40B4-BE49-F238E27FC236}">
              <a16:creationId xmlns:a16="http://schemas.microsoft.com/office/drawing/2014/main" id="{4A2C9C6A-6D9E-4283-8FCE-078A1008523A}"/>
            </a:ext>
          </a:extLst>
        </xdr:cNvPr>
        <xdr:cNvCxnSpPr/>
      </xdr:nvCxnSpPr>
      <xdr:spPr>
        <a:xfrm flipH="1" flipV="1">
          <a:off x="7600950" y="4895850"/>
          <a:ext cx="9524" cy="333374"/>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28576</xdr:colOff>
      <xdr:row>14</xdr:row>
      <xdr:rowOff>114299</xdr:rowOff>
    </xdr:from>
    <xdr:to>
      <xdr:col>5</xdr:col>
      <xdr:colOff>2066926</xdr:colOff>
      <xdr:row>17</xdr:row>
      <xdr:rowOff>85724</xdr:rowOff>
    </xdr:to>
    <xdr:sp macro="" textlink="">
      <xdr:nvSpPr>
        <xdr:cNvPr id="40" name="Rectángulo: esquinas redondeadas 39">
          <a:extLst>
            <a:ext uri="{FF2B5EF4-FFF2-40B4-BE49-F238E27FC236}">
              <a16:creationId xmlns:a16="http://schemas.microsoft.com/office/drawing/2014/main" id="{8B8D65D4-F7A4-4888-A7BB-63BFA6E5E872}"/>
            </a:ext>
          </a:extLst>
        </xdr:cNvPr>
        <xdr:cNvSpPr/>
      </xdr:nvSpPr>
      <xdr:spPr>
        <a:xfrm>
          <a:off x="2447926" y="2990849"/>
          <a:ext cx="6210300" cy="542925"/>
        </a:xfrm>
        <a:prstGeom prst="roundRect">
          <a:avLst/>
        </a:prstGeom>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ctr"/>
          <a:r>
            <a:rPr lang="es-US" sz="1100"/>
            <a:t>DEFICIENCIA EN EL ÁMBITO SOCIAL Y</a:t>
          </a:r>
          <a:r>
            <a:rPr lang="es-US" sz="1100" baseline="0"/>
            <a:t> DESARROLLO URBANO</a:t>
          </a:r>
          <a:r>
            <a:rPr lang="es-US" sz="1100"/>
            <a:t> </a:t>
          </a:r>
        </a:p>
      </xdr:txBody>
    </xdr:sp>
    <xdr:clientData/>
  </xdr:twoCellAnchor>
  <xdr:twoCellAnchor>
    <xdr:from>
      <xdr:col>2</xdr:col>
      <xdr:colOff>9526</xdr:colOff>
      <xdr:row>24</xdr:row>
      <xdr:rowOff>180974</xdr:rowOff>
    </xdr:from>
    <xdr:to>
      <xdr:col>3</xdr:col>
      <xdr:colOff>9526</xdr:colOff>
      <xdr:row>27</xdr:row>
      <xdr:rowOff>238125</xdr:rowOff>
    </xdr:to>
    <xdr:sp macro="" textlink="">
      <xdr:nvSpPr>
        <xdr:cNvPr id="41" name="Rectángulo: esquinas redondeadas 40">
          <a:extLst>
            <a:ext uri="{FF2B5EF4-FFF2-40B4-BE49-F238E27FC236}">
              <a16:creationId xmlns:a16="http://schemas.microsoft.com/office/drawing/2014/main" id="{955B1E74-93D8-4F4D-AB40-290AE269E3D4}"/>
            </a:ext>
          </a:extLst>
        </xdr:cNvPr>
        <xdr:cNvSpPr/>
      </xdr:nvSpPr>
      <xdr:spPr>
        <a:xfrm>
          <a:off x="2428876" y="5229224"/>
          <a:ext cx="2152650" cy="923926"/>
        </a:xfrm>
        <a:prstGeom prst="roundRect">
          <a:avLst/>
        </a:prstGeom>
        <a:ln w="28575">
          <a:solidFill>
            <a:schemeClr val="bg1">
              <a:lumMod val="65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NULA PROGRAMACION Y APLICACIÓN DE RECURSOS EN EL PROGRAMA DE OBRAS Y SERVICIOS.</a:t>
          </a:r>
        </a:p>
      </xdr:txBody>
    </xdr:sp>
    <xdr:clientData/>
  </xdr:twoCellAnchor>
  <xdr:twoCellAnchor>
    <xdr:from>
      <xdr:col>4</xdr:col>
      <xdr:colOff>581025</xdr:colOff>
      <xdr:row>25</xdr:row>
      <xdr:rowOff>38100</xdr:rowOff>
    </xdr:from>
    <xdr:to>
      <xdr:col>5</xdr:col>
      <xdr:colOff>2076450</xdr:colOff>
      <xdr:row>27</xdr:row>
      <xdr:rowOff>238125</xdr:rowOff>
    </xdr:to>
    <xdr:sp macro="" textlink="">
      <xdr:nvSpPr>
        <xdr:cNvPr id="42" name="Rectángulo: esquinas redondeadas 41">
          <a:extLst>
            <a:ext uri="{FF2B5EF4-FFF2-40B4-BE49-F238E27FC236}">
              <a16:creationId xmlns:a16="http://schemas.microsoft.com/office/drawing/2014/main" id="{F2DC00FC-EF5A-4634-9FC4-B43F2195D966}"/>
            </a:ext>
          </a:extLst>
        </xdr:cNvPr>
        <xdr:cNvSpPr/>
      </xdr:nvSpPr>
      <xdr:spPr>
        <a:xfrm>
          <a:off x="6391275" y="5276850"/>
          <a:ext cx="2276475" cy="876300"/>
        </a:xfrm>
        <a:prstGeom prst="roundRect">
          <a:avLst/>
        </a:prstGeom>
        <a:ln w="28575">
          <a:solidFill>
            <a:schemeClr val="bg1">
              <a:lumMod val="65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FALTA DE RECURSOS ECONÓMICOS PARA APLICARLOS EN LOS PROGRAMAS DE SERVICIOS GENERALES </a:t>
          </a:r>
        </a:p>
      </xdr:txBody>
    </xdr:sp>
    <xdr:clientData/>
  </xdr:twoCellAnchor>
  <xdr:twoCellAnchor editAs="oneCell">
    <xdr:from>
      <xdr:col>5</xdr:col>
      <xdr:colOff>438150</xdr:colOff>
      <xdr:row>0</xdr:row>
      <xdr:rowOff>190500</xdr:rowOff>
    </xdr:from>
    <xdr:to>
      <xdr:col>5</xdr:col>
      <xdr:colOff>1600200</xdr:colOff>
      <xdr:row>2</xdr:row>
      <xdr:rowOff>34290</xdr:rowOff>
    </xdr:to>
    <xdr:pic>
      <xdr:nvPicPr>
        <xdr:cNvPr id="43" name="Imagen 42">
          <a:extLst>
            <a:ext uri="{FF2B5EF4-FFF2-40B4-BE49-F238E27FC236}">
              <a16:creationId xmlns:a16="http://schemas.microsoft.com/office/drawing/2014/main" id="{884EED8B-449C-4E8C-AA72-B4CD0704A6D4}"/>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7029450" y="190500"/>
          <a:ext cx="1162050" cy="481965"/>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171450</xdr:colOff>
      <xdr:row>6</xdr:row>
      <xdr:rowOff>104775</xdr:rowOff>
    </xdr:from>
    <xdr:to>
      <xdr:col>5</xdr:col>
      <xdr:colOff>2019300</xdr:colOff>
      <xdr:row>8</xdr:row>
      <xdr:rowOff>85725</xdr:rowOff>
    </xdr:to>
    <xdr:sp macro="" textlink="">
      <xdr:nvSpPr>
        <xdr:cNvPr id="2" name="Rectángulo: esquinas redondeadas 1">
          <a:extLst>
            <a:ext uri="{FF2B5EF4-FFF2-40B4-BE49-F238E27FC236}">
              <a16:creationId xmlns:a16="http://schemas.microsoft.com/office/drawing/2014/main" id="{E7B70C08-CC55-4E3A-B2FA-132E98D78FEB}"/>
            </a:ext>
          </a:extLst>
        </xdr:cNvPr>
        <xdr:cNvSpPr/>
      </xdr:nvSpPr>
      <xdr:spPr>
        <a:xfrm>
          <a:off x="171450" y="1438275"/>
          <a:ext cx="8439150" cy="361950"/>
        </a:xfrm>
        <a:prstGeom prst="roundRect">
          <a:avLst/>
        </a:prstGeom>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ctr"/>
          <a:r>
            <a:rPr lang="es-US" sz="1100" b="1"/>
            <a:t>ÁRBOL DE PROBLEMAS</a:t>
          </a:r>
        </a:p>
      </xdr:txBody>
    </xdr:sp>
    <xdr:clientData/>
  </xdr:twoCellAnchor>
  <xdr:twoCellAnchor>
    <xdr:from>
      <xdr:col>1</xdr:col>
      <xdr:colOff>790575</xdr:colOff>
      <xdr:row>10</xdr:row>
      <xdr:rowOff>9525</xdr:rowOff>
    </xdr:from>
    <xdr:to>
      <xdr:col>3</xdr:col>
      <xdr:colOff>76200</xdr:colOff>
      <xdr:row>11</xdr:row>
      <xdr:rowOff>161925</xdr:rowOff>
    </xdr:to>
    <xdr:sp macro="" textlink="">
      <xdr:nvSpPr>
        <xdr:cNvPr id="3" name="Rectángulo: esquinas redondeadas 2">
          <a:extLst>
            <a:ext uri="{FF2B5EF4-FFF2-40B4-BE49-F238E27FC236}">
              <a16:creationId xmlns:a16="http://schemas.microsoft.com/office/drawing/2014/main" id="{DDC63C09-09DD-4D75-A1E4-CE706C390E22}"/>
            </a:ext>
          </a:extLst>
        </xdr:cNvPr>
        <xdr:cNvSpPr/>
      </xdr:nvSpPr>
      <xdr:spPr>
        <a:xfrm>
          <a:off x="2419350" y="2105025"/>
          <a:ext cx="2228850" cy="361950"/>
        </a:xfrm>
        <a:prstGeom prst="roundRect">
          <a:avLst/>
        </a:prstGeom>
        <a:ln w="28575">
          <a:solidFill>
            <a:srgbClr val="00B050"/>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NULA PARTICIPACION CIUDADANA</a:t>
          </a:r>
        </a:p>
      </xdr:txBody>
    </xdr:sp>
    <xdr:clientData/>
  </xdr:twoCellAnchor>
  <xdr:twoCellAnchor>
    <xdr:from>
      <xdr:col>4</xdr:col>
      <xdr:colOff>619125</xdr:colOff>
      <xdr:row>10</xdr:row>
      <xdr:rowOff>9525</xdr:rowOff>
    </xdr:from>
    <xdr:to>
      <xdr:col>5</xdr:col>
      <xdr:colOff>2124075</xdr:colOff>
      <xdr:row>11</xdr:row>
      <xdr:rowOff>161925</xdr:rowOff>
    </xdr:to>
    <xdr:sp macro="" textlink="">
      <xdr:nvSpPr>
        <xdr:cNvPr id="4" name="Rectángulo: esquinas redondeadas 3">
          <a:extLst>
            <a:ext uri="{FF2B5EF4-FFF2-40B4-BE49-F238E27FC236}">
              <a16:creationId xmlns:a16="http://schemas.microsoft.com/office/drawing/2014/main" id="{33102A58-C722-4153-8F17-117DB7C841A7}"/>
            </a:ext>
          </a:extLst>
        </xdr:cNvPr>
        <xdr:cNvSpPr/>
      </xdr:nvSpPr>
      <xdr:spPr>
        <a:xfrm>
          <a:off x="6429375" y="2105025"/>
          <a:ext cx="2286000" cy="361950"/>
        </a:xfrm>
        <a:prstGeom prst="roundRect">
          <a:avLst/>
        </a:prstGeom>
        <a:ln w="28575">
          <a:solidFill>
            <a:srgbClr val="00B050"/>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ADMINISTRACIÓN DEFICIENTE</a:t>
          </a:r>
        </a:p>
      </xdr:txBody>
    </xdr:sp>
    <xdr:clientData/>
  </xdr:twoCellAnchor>
  <xdr:twoCellAnchor>
    <xdr:from>
      <xdr:col>0</xdr:col>
      <xdr:colOff>57149</xdr:colOff>
      <xdr:row>10</xdr:row>
      <xdr:rowOff>19050</xdr:rowOff>
    </xdr:from>
    <xdr:to>
      <xdr:col>0</xdr:col>
      <xdr:colOff>1704974</xdr:colOff>
      <xdr:row>11</xdr:row>
      <xdr:rowOff>171450</xdr:rowOff>
    </xdr:to>
    <xdr:sp macro="" textlink="">
      <xdr:nvSpPr>
        <xdr:cNvPr id="5" name="Rectángulo: esquinas redondeadas 4">
          <a:extLst>
            <a:ext uri="{FF2B5EF4-FFF2-40B4-BE49-F238E27FC236}">
              <a16:creationId xmlns:a16="http://schemas.microsoft.com/office/drawing/2014/main" id="{8246735E-0B59-45BB-A707-13092431DB19}"/>
            </a:ext>
          </a:extLst>
        </xdr:cNvPr>
        <xdr:cNvSpPr/>
      </xdr:nvSpPr>
      <xdr:spPr>
        <a:xfrm>
          <a:off x="57149" y="2114550"/>
          <a:ext cx="1647825"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EFECTOS</a:t>
          </a:r>
        </a:p>
      </xdr:txBody>
    </xdr:sp>
    <xdr:clientData/>
  </xdr:twoCellAnchor>
  <xdr:twoCellAnchor>
    <xdr:from>
      <xdr:col>0</xdr:col>
      <xdr:colOff>47625</xdr:colOff>
      <xdr:row>15</xdr:row>
      <xdr:rowOff>19050</xdr:rowOff>
    </xdr:from>
    <xdr:to>
      <xdr:col>0</xdr:col>
      <xdr:colOff>1704975</xdr:colOff>
      <xdr:row>17</xdr:row>
      <xdr:rowOff>0</xdr:rowOff>
    </xdr:to>
    <xdr:sp macro="" textlink="">
      <xdr:nvSpPr>
        <xdr:cNvPr id="6" name="Rectángulo: esquinas redondeadas 5">
          <a:extLst>
            <a:ext uri="{FF2B5EF4-FFF2-40B4-BE49-F238E27FC236}">
              <a16:creationId xmlns:a16="http://schemas.microsoft.com/office/drawing/2014/main" id="{15F61F75-FD94-4E9C-AAD8-D1501474A396}"/>
            </a:ext>
          </a:extLst>
        </xdr:cNvPr>
        <xdr:cNvSpPr/>
      </xdr:nvSpPr>
      <xdr:spPr>
        <a:xfrm>
          <a:off x="47625" y="3086100"/>
          <a:ext cx="1657350"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es-US" sz="1100"/>
            <a:t>PROBLEMA</a:t>
          </a:r>
          <a:r>
            <a:rPr lang="es-US" sz="1100" baseline="0"/>
            <a:t> </a:t>
          </a:r>
          <a:r>
            <a:rPr lang="es-US" sz="1100"/>
            <a:t>CENTRAL</a:t>
          </a:r>
        </a:p>
      </xdr:txBody>
    </xdr:sp>
    <xdr:clientData/>
  </xdr:twoCellAnchor>
  <xdr:twoCellAnchor>
    <xdr:from>
      <xdr:col>0</xdr:col>
      <xdr:colOff>47625</xdr:colOff>
      <xdr:row>20</xdr:row>
      <xdr:rowOff>142875</xdr:rowOff>
    </xdr:from>
    <xdr:to>
      <xdr:col>1</xdr:col>
      <xdr:colOff>0</xdr:colOff>
      <xdr:row>21</xdr:row>
      <xdr:rowOff>200025</xdr:rowOff>
    </xdr:to>
    <xdr:sp macro="" textlink="">
      <xdr:nvSpPr>
        <xdr:cNvPr id="7" name="Rectángulo: esquinas redondeadas 6">
          <a:extLst>
            <a:ext uri="{FF2B5EF4-FFF2-40B4-BE49-F238E27FC236}">
              <a16:creationId xmlns:a16="http://schemas.microsoft.com/office/drawing/2014/main" id="{82438D92-1D9E-40F1-8E57-E7BE06657168}"/>
            </a:ext>
          </a:extLst>
        </xdr:cNvPr>
        <xdr:cNvSpPr/>
      </xdr:nvSpPr>
      <xdr:spPr>
        <a:xfrm>
          <a:off x="47625" y="4162425"/>
          <a:ext cx="1666875"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CAUSAS PRIMARIAS</a:t>
          </a:r>
        </a:p>
      </xdr:txBody>
    </xdr:sp>
    <xdr:clientData/>
  </xdr:twoCellAnchor>
  <xdr:twoCellAnchor>
    <xdr:from>
      <xdr:col>0</xdr:col>
      <xdr:colOff>38100</xdr:colOff>
      <xdr:row>25</xdr:row>
      <xdr:rowOff>171450</xdr:rowOff>
    </xdr:from>
    <xdr:to>
      <xdr:col>0</xdr:col>
      <xdr:colOff>1695450</xdr:colOff>
      <xdr:row>26</xdr:row>
      <xdr:rowOff>190500</xdr:rowOff>
    </xdr:to>
    <xdr:sp macro="" textlink="">
      <xdr:nvSpPr>
        <xdr:cNvPr id="8" name="Rectángulo: esquinas redondeadas 7">
          <a:extLst>
            <a:ext uri="{FF2B5EF4-FFF2-40B4-BE49-F238E27FC236}">
              <a16:creationId xmlns:a16="http://schemas.microsoft.com/office/drawing/2014/main" id="{9ECB6A62-4404-4E27-9C34-297A8CD97009}"/>
            </a:ext>
          </a:extLst>
        </xdr:cNvPr>
        <xdr:cNvSpPr/>
      </xdr:nvSpPr>
      <xdr:spPr>
        <a:xfrm>
          <a:off x="38100" y="5410200"/>
          <a:ext cx="1657350"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CAUSAS SECUNDARIAS</a:t>
          </a:r>
        </a:p>
      </xdr:txBody>
    </xdr:sp>
    <xdr:clientData/>
  </xdr:twoCellAnchor>
  <xdr:twoCellAnchor>
    <xdr:from>
      <xdr:col>1</xdr:col>
      <xdr:colOff>9525</xdr:colOff>
      <xdr:row>11</xdr:row>
      <xdr:rowOff>19050</xdr:rowOff>
    </xdr:from>
    <xdr:to>
      <xdr:col>1</xdr:col>
      <xdr:colOff>666750</xdr:colOff>
      <xdr:row>11</xdr:row>
      <xdr:rowOff>19052</xdr:rowOff>
    </xdr:to>
    <xdr:cxnSp macro="">
      <xdr:nvCxnSpPr>
        <xdr:cNvPr id="9" name="Conector recto de flecha 8">
          <a:extLst>
            <a:ext uri="{FF2B5EF4-FFF2-40B4-BE49-F238E27FC236}">
              <a16:creationId xmlns:a16="http://schemas.microsoft.com/office/drawing/2014/main" id="{4AB41A3D-D75C-4CCE-87AC-AC0134958C7F}"/>
            </a:ext>
          </a:extLst>
        </xdr:cNvPr>
        <xdr:cNvCxnSpPr/>
      </xdr:nvCxnSpPr>
      <xdr:spPr>
        <a:xfrm flipV="1">
          <a:off x="1724025" y="2324100"/>
          <a:ext cx="657225"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xdr:colOff>
      <xdr:row>16</xdr:row>
      <xdr:rowOff>0</xdr:rowOff>
    </xdr:from>
    <xdr:to>
      <xdr:col>1</xdr:col>
      <xdr:colOff>666750</xdr:colOff>
      <xdr:row>16</xdr:row>
      <xdr:rowOff>2</xdr:rowOff>
    </xdr:to>
    <xdr:cxnSp macro="">
      <xdr:nvCxnSpPr>
        <xdr:cNvPr id="10" name="Conector recto de flecha 9">
          <a:extLst>
            <a:ext uri="{FF2B5EF4-FFF2-40B4-BE49-F238E27FC236}">
              <a16:creationId xmlns:a16="http://schemas.microsoft.com/office/drawing/2014/main" id="{7E4CDF62-2669-4D27-B66D-593FD2D93288}"/>
            </a:ext>
          </a:extLst>
        </xdr:cNvPr>
        <xdr:cNvCxnSpPr/>
      </xdr:nvCxnSpPr>
      <xdr:spPr>
        <a:xfrm flipV="1">
          <a:off x="1733550" y="3257550"/>
          <a:ext cx="647700"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xdr:colOff>
      <xdr:row>21</xdr:row>
      <xdr:rowOff>9525</xdr:rowOff>
    </xdr:from>
    <xdr:to>
      <xdr:col>1</xdr:col>
      <xdr:colOff>657225</xdr:colOff>
      <xdr:row>21</xdr:row>
      <xdr:rowOff>9527</xdr:rowOff>
    </xdr:to>
    <xdr:cxnSp macro="">
      <xdr:nvCxnSpPr>
        <xdr:cNvPr id="11" name="Conector recto de flecha 10">
          <a:extLst>
            <a:ext uri="{FF2B5EF4-FFF2-40B4-BE49-F238E27FC236}">
              <a16:creationId xmlns:a16="http://schemas.microsoft.com/office/drawing/2014/main" id="{6DBE1EC9-6BE6-4704-91F0-CC236255C194}"/>
            </a:ext>
          </a:extLst>
        </xdr:cNvPr>
        <xdr:cNvCxnSpPr/>
      </xdr:nvCxnSpPr>
      <xdr:spPr>
        <a:xfrm flipV="1">
          <a:off x="1733550" y="4333875"/>
          <a:ext cx="638175"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xdr:colOff>
      <xdr:row>26</xdr:row>
      <xdr:rowOff>0</xdr:rowOff>
    </xdr:from>
    <xdr:to>
      <xdr:col>1</xdr:col>
      <xdr:colOff>676275</xdr:colOff>
      <xdr:row>26</xdr:row>
      <xdr:rowOff>2</xdr:rowOff>
    </xdr:to>
    <xdr:cxnSp macro="">
      <xdr:nvCxnSpPr>
        <xdr:cNvPr id="12" name="Conector recto de flecha 11">
          <a:extLst>
            <a:ext uri="{FF2B5EF4-FFF2-40B4-BE49-F238E27FC236}">
              <a16:creationId xmlns:a16="http://schemas.microsoft.com/office/drawing/2014/main" id="{94A3A680-95E2-4ED4-BCD9-367348E8FADD}"/>
            </a:ext>
          </a:extLst>
        </xdr:cNvPr>
        <xdr:cNvCxnSpPr/>
      </xdr:nvCxnSpPr>
      <xdr:spPr>
        <a:xfrm flipV="1">
          <a:off x="1743075" y="5581650"/>
          <a:ext cx="647700"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552449</xdr:colOff>
      <xdr:row>12</xdr:row>
      <xdr:rowOff>85727</xdr:rowOff>
    </xdr:from>
    <xdr:to>
      <xdr:col>5</xdr:col>
      <xdr:colOff>1495424</xdr:colOff>
      <xdr:row>14</xdr:row>
      <xdr:rowOff>114302</xdr:rowOff>
    </xdr:to>
    <xdr:sp macro="" textlink="">
      <xdr:nvSpPr>
        <xdr:cNvPr id="13" name="Cerrar llave 12">
          <a:extLst>
            <a:ext uri="{FF2B5EF4-FFF2-40B4-BE49-F238E27FC236}">
              <a16:creationId xmlns:a16="http://schemas.microsoft.com/office/drawing/2014/main" id="{DF18CA00-10B1-4FDF-8518-111BA955EE21}"/>
            </a:ext>
          </a:extLst>
        </xdr:cNvPr>
        <xdr:cNvSpPr/>
      </xdr:nvSpPr>
      <xdr:spPr>
        <a:xfrm rot="5400000">
          <a:off x="5324474" y="228602"/>
          <a:ext cx="409575" cy="5114925"/>
        </a:xfrm>
        <a:prstGeom prst="rightBrace">
          <a:avLst>
            <a:gd name="adj1" fmla="val 0"/>
            <a:gd name="adj2" fmla="val 50000"/>
          </a:avLst>
        </a:prstGeom>
        <a:ln w="57150">
          <a:solidFill>
            <a:schemeClr val="accent5">
              <a:lumMod val="7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US" sz="1100"/>
        </a:p>
      </xdr:txBody>
    </xdr:sp>
    <xdr:clientData/>
  </xdr:twoCellAnchor>
  <xdr:twoCellAnchor>
    <xdr:from>
      <xdr:col>2</xdr:col>
      <xdr:colOff>1047752</xdr:colOff>
      <xdr:row>17</xdr:row>
      <xdr:rowOff>104775</xdr:rowOff>
    </xdr:from>
    <xdr:to>
      <xdr:col>5</xdr:col>
      <xdr:colOff>1009654</xdr:colOff>
      <xdr:row>19</xdr:row>
      <xdr:rowOff>142875</xdr:rowOff>
    </xdr:to>
    <xdr:sp macro="" textlink="">
      <xdr:nvSpPr>
        <xdr:cNvPr id="14" name="Cerrar llave 13">
          <a:extLst>
            <a:ext uri="{FF2B5EF4-FFF2-40B4-BE49-F238E27FC236}">
              <a16:creationId xmlns:a16="http://schemas.microsoft.com/office/drawing/2014/main" id="{1AEC240E-FDC9-4B62-A071-DE967AC41C7C}"/>
            </a:ext>
          </a:extLst>
        </xdr:cNvPr>
        <xdr:cNvSpPr/>
      </xdr:nvSpPr>
      <xdr:spPr>
        <a:xfrm rot="16200000">
          <a:off x="5324478" y="1695449"/>
          <a:ext cx="419100" cy="4133852"/>
        </a:xfrm>
        <a:prstGeom prst="rightBrace">
          <a:avLst>
            <a:gd name="adj1" fmla="val 0"/>
            <a:gd name="adj2" fmla="val 50000"/>
          </a:avLst>
        </a:prstGeom>
        <a:ln w="57150">
          <a:solidFill>
            <a:schemeClr val="accent5">
              <a:lumMod val="7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US" sz="1100"/>
        </a:p>
      </xdr:txBody>
    </xdr:sp>
    <xdr:clientData/>
  </xdr:twoCellAnchor>
  <xdr:twoCellAnchor>
    <xdr:from>
      <xdr:col>2</xdr:col>
      <xdr:colOff>1057276</xdr:colOff>
      <xdr:row>23</xdr:row>
      <xdr:rowOff>1</xdr:rowOff>
    </xdr:from>
    <xdr:to>
      <xdr:col>2</xdr:col>
      <xdr:colOff>1066800</xdr:colOff>
      <xdr:row>24</xdr:row>
      <xdr:rowOff>142875</xdr:rowOff>
    </xdr:to>
    <xdr:cxnSp macro="">
      <xdr:nvCxnSpPr>
        <xdr:cNvPr id="15" name="Conector recto de flecha 14">
          <a:extLst>
            <a:ext uri="{FF2B5EF4-FFF2-40B4-BE49-F238E27FC236}">
              <a16:creationId xmlns:a16="http://schemas.microsoft.com/office/drawing/2014/main" id="{69F0E62E-C23D-41E1-B839-2FA88E5EB62C}"/>
            </a:ext>
          </a:extLst>
        </xdr:cNvPr>
        <xdr:cNvCxnSpPr/>
      </xdr:nvCxnSpPr>
      <xdr:spPr>
        <a:xfrm flipH="1" flipV="1">
          <a:off x="3476626" y="4857751"/>
          <a:ext cx="9524" cy="333374"/>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20</xdr:row>
      <xdr:rowOff>0</xdr:rowOff>
    </xdr:from>
    <xdr:to>
      <xdr:col>3</xdr:col>
      <xdr:colOff>104775</xdr:colOff>
      <xdr:row>22</xdr:row>
      <xdr:rowOff>152400</xdr:rowOff>
    </xdr:to>
    <xdr:sp macro="" textlink="">
      <xdr:nvSpPr>
        <xdr:cNvPr id="16" name="Rectángulo: esquinas redondeadas 15">
          <a:extLst>
            <a:ext uri="{FF2B5EF4-FFF2-40B4-BE49-F238E27FC236}">
              <a16:creationId xmlns:a16="http://schemas.microsoft.com/office/drawing/2014/main" id="{8DF42D38-A65E-4A42-9FF7-40EB4C9AC059}"/>
            </a:ext>
          </a:extLst>
        </xdr:cNvPr>
        <xdr:cNvSpPr/>
      </xdr:nvSpPr>
      <xdr:spPr>
        <a:xfrm>
          <a:off x="2419350" y="4019550"/>
          <a:ext cx="2257425" cy="800100"/>
        </a:xfrm>
        <a:prstGeom prst="roundRect">
          <a:avLst/>
        </a:prstGeom>
        <a:ln w="28575">
          <a:solidFill>
            <a:schemeClr val="accent2"/>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DESCUIDO EN LAS POLITICAS INTERNAS SOBRE LOS PROCESOS ADMINISTRATIVOS Y DE</a:t>
          </a:r>
          <a:r>
            <a:rPr lang="es-US" sz="1100" baseline="0"/>
            <a:t> </a:t>
          </a:r>
          <a:r>
            <a:rPr lang="es-US" sz="1100"/>
            <a:t>SERVICIO.</a:t>
          </a:r>
        </a:p>
      </xdr:txBody>
    </xdr:sp>
    <xdr:clientData/>
  </xdr:twoCellAnchor>
  <xdr:twoCellAnchor>
    <xdr:from>
      <xdr:col>4</xdr:col>
      <xdr:colOff>657225</xdr:colOff>
      <xdr:row>19</xdr:row>
      <xdr:rowOff>180975</xdr:rowOff>
    </xdr:from>
    <xdr:to>
      <xdr:col>5</xdr:col>
      <xdr:colOff>2076450</xdr:colOff>
      <xdr:row>22</xdr:row>
      <xdr:rowOff>142875</xdr:rowOff>
    </xdr:to>
    <xdr:sp macro="" textlink="">
      <xdr:nvSpPr>
        <xdr:cNvPr id="17" name="Rectángulo: esquinas redondeadas 16">
          <a:extLst>
            <a:ext uri="{FF2B5EF4-FFF2-40B4-BE49-F238E27FC236}">
              <a16:creationId xmlns:a16="http://schemas.microsoft.com/office/drawing/2014/main" id="{666FA7DB-AEAD-4DD7-B2C0-C64E279D8E19}"/>
            </a:ext>
          </a:extLst>
        </xdr:cNvPr>
        <xdr:cNvSpPr/>
      </xdr:nvSpPr>
      <xdr:spPr>
        <a:xfrm>
          <a:off x="6467475" y="4010025"/>
          <a:ext cx="2200275" cy="800100"/>
        </a:xfrm>
        <a:prstGeom prst="roundRect">
          <a:avLst/>
        </a:prstGeom>
        <a:ln w="28575">
          <a:solidFill>
            <a:schemeClr val="accent2"/>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DESAPEGO A PROGRAMAS DE FISCALIZACION DE MANERA INTERNA O EXTERNA.</a:t>
          </a:r>
        </a:p>
      </xdr:txBody>
    </xdr:sp>
    <xdr:clientData/>
  </xdr:twoCellAnchor>
  <xdr:twoCellAnchor>
    <xdr:from>
      <xdr:col>5</xdr:col>
      <xdr:colOff>1038225</xdr:colOff>
      <xdr:row>23</xdr:row>
      <xdr:rowOff>9525</xdr:rowOff>
    </xdr:from>
    <xdr:to>
      <xdr:col>5</xdr:col>
      <xdr:colOff>1047749</xdr:colOff>
      <xdr:row>24</xdr:row>
      <xdr:rowOff>152399</xdr:rowOff>
    </xdr:to>
    <xdr:cxnSp macro="">
      <xdr:nvCxnSpPr>
        <xdr:cNvPr id="18" name="Conector recto de flecha 17">
          <a:extLst>
            <a:ext uri="{FF2B5EF4-FFF2-40B4-BE49-F238E27FC236}">
              <a16:creationId xmlns:a16="http://schemas.microsoft.com/office/drawing/2014/main" id="{20814C85-E22A-4E6A-B469-532AB61456A9}"/>
            </a:ext>
          </a:extLst>
        </xdr:cNvPr>
        <xdr:cNvCxnSpPr/>
      </xdr:nvCxnSpPr>
      <xdr:spPr>
        <a:xfrm flipH="1" flipV="1">
          <a:off x="7629525" y="4867275"/>
          <a:ext cx="9524" cy="333374"/>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28576</xdr:colOff>
      <xdr:row>14</xdr:row>
      <xdr:rowOff>114299</xdr:rowOff>
    </xdr:from>
    <xdr:to>
      <xdr:col>5</xdr:col>
      <xdr:colOff>2066926</xdr:colOff>
      <xdr:row>17</xdr:row>
      <xdr:rowOff>85724</xdr:rowOff>
    </xdr:to>
    <xdr:sp macro="" textlink="">
      <xdr:nvSpPr>
        <xdr:cNvPr id="19" name="Rectángulo: esquinas redondeadas 18">
          <a:extLst>
            <a:ext uri="{FF2B5EF4-FFF2-40B4-BE49-F238E27FC236}">
              <a16:creationId xmlns:a16="http://schemas.microsoft.com/office/drawing/2014/main" id="{A04873C7-EC8E-468A-9C74-E36F46B9DE8A}"/>
            </a:ext>
          </a:extLst>
        </xdr:cNvPr>
        <xdr:cNvSpPr/>
      </xdr:nvSpPr>
      <xdr:spPr>
        <a:xfrm>
          <a:off x="2447926" y="2990849"/>
          <a:ext cx="6210300" cy="542925"/>
        </a:xfrm>
        <a:prstGeom prst="roundRect">
          <a:avLst/>
        </a:prstGeom>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ctr"/>
          <a:r>
            <a:rPr lang="es-US" sz="1100"/>
            <a:t>CARENCIA DE CULTURA EN LA INFORMACIÓN SOBRE LOS SERVICIOS ADMINISTRATIVOS QUE DECLINAN LA ADMINISTRACION PUBLICA.</a:t>
          </a:r>
        </a:p>
      </xdr:txBody>
    </xdr:sp>
    <xdr:clientData/>
  </xdr:twoCellAnchor>
  <xdr:twoCellAnchor>
    <xdr:from>
      <xdr:col>2</xdr:col>
      <xdr:colOff>9526</xdr:colOff>
      <xdr:row>25</xdr:row>
      <xdr:rowOff>19050</xdr:rowOff>
    </xdr:from>
    <xdr:to>
      <xdr:col>3</xdr:col>
      <xdr:colOff>9526</xdr:colOff>
      <xdr:row>27</xdr:row>
      <xdr:rowOff>104775</xdr:rowOff>
    </xdr:to>
    <xdr:sp macro="" textlink="">
      <xdr:nvSpPr>
        <xdr:cNvPr id="20" name="Rectángulo: esquinas redondeadas 19">
          <a:extLst>
            <a:ext uri="{FF2B5EF4-FFF2-40B4-BE49-F238E27FC236}">
              <a16:creationId xmlns:a16="http://schemas.microsoft.com/office/drawing/2014/main" id="{B15AD699-026B-487E-B868-053175D2CDCD}"/>
            </a:ext>
          </a:extLst>
        </xdr:cNvPr>
        <xdr:cNvSpPr/>
      </xdr:nvSpPr>
      <xdr:spPr>
        <a:xfrm>
          <a:off x="2428876" y="5257800"/>
          <a:ext cx="2152650" cy="762000"/>
        </a:xfrm>
        <a:prstGeom prst="roundRect">
          <a:avLst/>
        </a:prstGeom>
        <a:ln w="28575">
          <a:solidFill>
            <a:schemeClr val="bg1">
              <a:lumMod val="65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APATIA POR ACTULIAZACIONES PARA OPTIMIZAR LOS SERVICIOS ADMINISTRATIVOS.</a:t>
          </a:r>
        </a:p>
      </xdr:txBody>
    </xdr:sp>
    <xdr:clientData/>
  </xdr:twoCellAnchor>
  <xdr:twoCellAnchor>
    <xdr:from>
      <xdr:col>4</xdr:col>
      <xdr:colOff>762000</xdr:colOff>
      <xdr:row>25</xdr:row>
      <xdr:rowOff>38100</xdr:rowOff>
    </xdr:from>
    <xdr:to>
      <xdr:col>5</xdr:col>
      <xdr:colOff>2076450</xdr:colOff>
      <xdr:row>27</xdr:row>
      <xdr:rowOff>123825</xdr:rowOff>
    </xdr:to>
    <xdr:sp macro="" textlink="">
      <xdr:nvSpPr>
        <xdr:cNvPr id="21" name="Rectángulo: esquinas redondeadas 20">
          <a:extLst>
            <a:ext uri="{FF2B5EF4-FFF2-40B4-BE49-F238E27FC236}">
              <a16:creationId xmlns:a16="http://schemas.microsoft.com/office/drawing/2014/main" id="{692E6216-57AF-46BB-AA80-9FA932B49D2C}"/>
            </a:ext>
          </a:extLst>
        </xdr:cNvPr>
        <xdr:cNvSpPr/>
      </xdr:nvSpPr>
      <xdr:spPr>
        <a:xfrm>
          <a:off x="6572250" y="5276850"/>
          <a:ext cx="2095500" cy="762000"/>
        </a:xfrm>
        <a:prstGeom prst="roundRect">
          <a:avLst/>
        </a:prstGeom>
        <a:ln w="28575">
          <a:solidFill>
            <a:schemeClr val="bg1">
              <a:lumMod val="65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DESORGANIZACION EN EL SEGUIMIENTO DE LOS PROCESOS DE FISCALIZACION. </a:t>
          </a:r>
        </a:p>
      </xdr:txBody>
    </xdr:sp>
    <xdr:clientData/>
  </xdr:twoCellAnchor>
  <xdr:twoCellAnchor editAs="oneCell">
    <xdr:from>
      <xdr:col>5</xdr:col>
      <xdr:colOff>323850</xdr:colOff>
      <xdr:row>1</xdr:row>
      <xdr:rowOff>19050</xdr:rowOff>
    </xdr:from>
    <xdr:to>
      <xdr:col>5</xdr:col>
      <xdr:colOff>1485900</xdr:colOff>
      <xdr:row>1</xdr:row>
      <xdr:rowOff>320040</xdr:rowOff>
    </xdr:to>
    <xdr:pic>
      <xdr:nvPicPr>
        <xdr:cNvPr id="22" name="Imagen 21">
          <a:extLst>
            <a:ext uri="{FF2B5EF4-FFF2-40B4-BE49-F238E27FC236}">
              <a16:creationId xmlns:a16="http://schemas.microsoft.com/office/drawing/2014/main" id="{67F69FCF-EA08-415C-A2BF-33FF715E9FBE}"/>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6915150" y="219075"/>
          <a:ext cx="1162050" cy="300990"/>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171450</xdr:colOff>
      <xdr:row>6</xdr:row>
      <xdr:rowOff>104775</xdr:rowOff>
    </xdr:from>
    <xdr:to>
      <xdr:col>5</xdr:col>
      <xdr:colOff>2019300</xdr:colOff>
      <xdr:row>8</xdr:row>
      <xdr:rowOff>85725</xdr:rowOff>
    </xdr:to>
    <xdr:sp macro="" textlink="">
      <xdr:nvSpPr>
        <xdr:cNvPr id="23" name="Rectángulo: esquinas redondeadas 22">
          <a:extLst>
            <a:ext uri="{FF2B5EF4-FFF2-40B4-BE49-F238E27FC236}">
              <a16:creationId xmlns:a16="http://schemas.microsoft.com/office/drawing/2014/main" id="{C0AB12F4-CC24-465D-8A69-77DD0F90A430}"/>
            </a:ext>
          </a:extLst>
        </xdr:cNvPr>
        <xdr:cNvSpPr/>
      </xdr:nvSpPr>
      <xdr:spPr>
        <a:xfrm>
          <a:off x="171450" y="1362075"/>
          <a:ext cx="8439150" cy="361950"/>
        </a:xfrm>
        <a:prstGeom prst="roundRect">
          <a:avLst/>
        </a:prstGeom>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ctr"/>
          <a:r>
            <a:rPr lang="es-US" sz="1100" b="1"/>
            <a:t>ÁRBOL DE PROBLEMAS</a:t>
          </a:r>
        </a:p>
      </xdr:txBody>
    </xdr:sp>
    <xdr:clientData/>
  </xdr:twoCellAnchor>
  <xdr:twoCellAnchor>
    <xdr:from>
      <xdr:col>2</xdr:col>
      <xdr:colOff>0</xdr:colOff>
      <xdr:row>10</xdr:row>
      <xdr:rowOff>9525</xdr:rowOff>
    </xdr:from>
    <xdr:to>
      <xdr:col>3</xdr:col>
      <xdr:colOff>76200</xdr:colOff>
      <xdr:row>11</xdr:row>
      <xdr:rowOff>161925</xdr:rowOff>
    </xdr:to>
    <xdr:sp macro="" textlink="">
      <xdr:nvSpPr>
        <xdr:cNvPr id="24" name="Rectángulo: esquinas redondeadas 23">
          <a:extLst>
            <a:ext uri="{FF2B5EF4-FFF2-40B4-BE49-F238E27FC236}">
              <a16:creationId xmlns:a16="http://schemas.microsoft.com/office/drawing/2014/main" id="{399EA46C-8DE6-4983-94B2-7124F561B295}"/>
            </a:ext>
          </a:extLst>
        </xdr:cNvPr>
        <xdr:cNvSpPr/>
      </xdr:nvSpPr>
      <xdr:spPr>
        <a:xfrm>
          <a:off x="2419350" y="2028825"/>
          <a:ext cx="2228850" cy="361950"/>
        </a:xfrm>
        <a:prstGeom prst="roundRect">
          <a:avLst/>
        </a:prstGeom>
        <a:ln w="28575">
          <a:solidFill>
            <a:srgbClr val="00B050"/>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ENFERMEDADES</a:t>
          </a:r>
        </a:p>
      </xdr:txBody>
    </xdr:sp>
    <xdr:clientData/>
  </xdr:twoCellAnchor>
  <xdr:twoCellAnchor>
    <xdr:from>
      <xdr:col>4</xdr:col>
      <xdr:colOff>619125</xdr:colOff>
      <xdr:row>10</xdr:row>
      <xdr:rowOff>9525</xdr:rowOff>
    </xdr:from>
    <xdr:to>
      <xdr:col>5</xdr:col>
      <xdr:colOff>2124075</xdr:colOff>
      <xdr:row>11</xdr:row>
      <xdr:rowOff>161925</xdr:rowOff>
    </xdr:to>
    <xdr:sp macro="" textlink="">
      <xdr:nvSpPr>
        <xdr:cNvPr id="25" name="Rectángulo: esquinas redondeadas 24">
          <a:extLst>
            <a:ext uri="{FF2B5EF4-FFF2-40B4-BE49-F238E27FC236}">
              <a16:creationId xmlns:a16="http://schemas.microsoft.com/office/drawing/2014/main" id="{71A3376F-1F48-4167-AB29-01D44BA95B02}"/>
            </a:ext>
          </a:extLst>
        </xdr:cNvPr>
        <xdr:cNvSpPr/>
      </xdr:nvSpPr>
      <xdr:spPr>
        <a:xfrm>
          <a:off x="6429375" y="2028825"/>
          <a:ext cx="2286000" cy="361950"/>
        </a:xfrm>
        <a:prstGeom prst="roundRect">
          <a:avLst/>
        </a:prstGeom>
        <a:ln w="28575">
          <a:solidFill>
            <a:srgbClr val="00B050"/>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DESEMPLEO</a:t>
          </a:r>
        </a:p>
      </xdr:txBody>
    </xdr:sp>
    <xdr:clientData/>
  </xdr:twoCellAnchor>
  <xdr:twoCellAnchor>
    <xdr:from>
      <xdr:col>0</xdr:col>
      <xdr:colOff>57149</xdr:colOff>
      <xdr:row>10</xdr:row>
      <xdr:rowOff>19050</xdr:rowOff>
    </xdr:from>
    <xdr:to>
      <xdr:col>0</xdr:col>
      <xdr:colOff>1704974</xdr:colOff>
      <xdr:row>11</xdr:row>
      <xdr:rowOff>171450</xdr:rowOff>
    </xdr:to>
    <xdr:sp macro="" textlink="">
      <xdr:nvSpPr>
        <xdr:cNvPr id="26" name="Rectángulo: esquinas redondeadas 25">
          <a:extLst>
            <a:ext uri="{FF2B5EF4-FFF2-40B4-BE49-F238E27FC236}">
              <a16:creationId xmlns:a16="http://schemas.microsoft.com/office/drawing/2014/main" id="{29AA1CDB-8882-4C7A-93F5-A6AA8BA5EA44}"/>
            </a:ext>
          </a:extLst>
        </xdr:cNvPr>
        <xdr:cNvSpPr/>
      </xdr:nvSpPr>
      <xdr:spPr>
        <a:xfrm>
          <a:off x="57149" y="2038350"/>
          <a:ext cx="1647825"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EFECTOS</a:t>
          </a:r>
        </a:p>
      </xdr:txBody>
    </xdr:sp>
    <xdr:clientData/>
  </xdr:twoCellAnchor>
  <xdr:twoCellAnchor>
    <xdr:from>
      <xdr:col>0</xdr:col>
      <xdr:colOff>47625</xdr:colOff>
      <xdr:row>15</xdr:row>
      <xdr:rowOff>19050</xdr:rowOff>
    </xdr:from>
    <xdr:to>
      <xdr:col>0</xdr:col>
      <xdr:colOff>1704975</xdr:colOff>
      <xdr:row>17</xdr:row>
      <xdr:rowOff>0</xdr:rowOff>
    </xdr:to>
    <xdr:sp macro="" textlink="">
      <xdr:nvSpPr>
        <xdr:cNvPr id="27" name="Rectángulo: esquinas redondeadas 26">
          <a:extLst>
            <a:ext uri="{FF2B5EF4-FFF2-40B4-BE49-F238E27FC236}">
              <a16:creationId xmlns:a16="http://schemas.microsoft.com/office/drawing/2014/main" id="{CC9DC405-69A0-4CE4-96CA-50519DCF0EBF}"/>
            </a:ext>
          </a:extLst>
        </xdr:cNvPr>
        <xdr:cNvSpPr/>
      </xdr:nvSpPr>
      <xdr:spPr>
        <a:xfrm>
          <a:off x="47625" y="3009900"/>
          <a:ext cx="1657350"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es-US" sz="1100"/>
            <a:t>PROBLEMA</a:t>
          </a:r>
          <a:r>
            <a:rPr lang="es-US" sz="1100" baseline="0"/>
            <a:t> </a:t>
          </a:r>
          <a:r>
            <a:rPr lang="es-US" sz="1100"/>
            <a:t>CENTRAL</a:t>
          </a:r>
        </a:p>
      </xdr:txBody>
    </xdr:sp>
    <xdr:clientData/>
  </xdr:twoCellAnchor>
  <xdr:twoCellAnchor>
    <xdr:from>
      <xdr:col>0</xdr:col>
      <xdr:colOff>47625</xdr:colOff>
      <xdr:row>20</xdr:row>
      <xdr:rowOff>142875</xdr:rowOff>
    </xdr:from>
    <xdr:to>
      <xdr:col>1</xdr:col>
      <xdr:colOff>0</xdr:colOff>
      <xdr:row>21</xdr:row>
      <xdr:rowOff>200025</xdr:rowOff>
    </xdr:to>
    <xdr:sp macro="" textlink="">
      <xdr:nvSpPr>
        <xdr:cNvPr id="28" name="Rectángulo: esquinas redondeadas 27">
          <a:extLst>
            <a:ext uri="{FF2B5EF4-FFF2-40B4-BE49-F238E27FC236}">
              <a16:creationId xmlns:a16="http://schemas.microsoft.com/office/drawing/2014/main" id="{EDDC4E34-6AAF-438D-95CE-E4D76C07E432}"/>
            </a:ext>
          </a:extLst>
        </xdr:cNvPr>
        <xdr:cNvSpPr/>
      </xdr:nvSpPr>
      <xdr:spPr>
        <a:xfrm>
          <a:off x="47625" y="4086225"/>
          <a:ext cx="1666875"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CAUSAS PRIMARIAS</a:t>
          </a:r>
        </a:p>
      </xdr:txBody>
    </xdr:sp>
    <xdr:clientData/>
  </xdr:twoCellAnchor>
  <xdr:twoCellAnchor>
    <xdr:from>
      <xdr:col>0</xdr:col>
      <xdr:colOff>38100</xdr:colOff>
      <xdr:row>25</xdr:row>
      <xdr:rowOff>171450</xdr:rowOff>
    </xdr:from>
    <xdr:to>
      <xdr:col>0</xdr:col>
      <xdr:colOff>1695450</xdr:colOff>
      <xdr:row>26</xdr:row>
      <xdr:rowOff>190500</xdr:rowOff>
    </xdr:to>
    <xdr:sp macro="" textlink="">
      <xdr:nvSpPr>
        <xdr:cNvPr id="29" name="Rectángulo: esquinas redondeadas 28">
          <a:extLst>
            <a:ext uri="{FF2B5EF4-FFF2-40B4-BE49-F238E27FC236}">
              <a16:creationId xmlns:a16="http://schemas.microsoft.com/office/drawing/2014/main" id="{EEEDCD26-E68B-481F-920F-5B4476B92D29}"/>
            </a:ext>
          </a:extLst>
        </xdr:cNvPr>
        <xdr:cNvSpPr/>
      </xdr:nvSpPr>
      <xdr:spPr>
        <a:xfrm>
          <a:off x="38100" y="5334000"/>
          <a:ext cx="1657350"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CAUSAS SECUNDARIAS</a:t>
          </a:r>
        </a:p>
      </xdr:txBody>
    </xdr:sp>
    <xdr:clientData/>
  </xdr:twoCellAnchor>
  <xdr:twoCellAnchor>
    <xdr:from>
      <xdr:col>1</xdr:col>
      <xdr:colOff>9525</xdr:colOff>
      <xdr:row>11</xdr:row>
      <xdr:rowOff>19050</xdr:rowOff>
    </xdr:from>
    <xdr:to>
      <xdr:col>1</xdr:col>
      <xdr:colOff>666750</xdr:colOff>
      <xdr:row>11</xdr:row>
      <xdr:rowOff>19052</xdr:rowOff>
    </xdr:to>
    <xdr:cxnSp macro="">
      <xdr:nvCxnSpPr>
        <xdr:cNvPr id="30" name="Conector recto de flecha 29">
          <a:extLst>
            <a:ext uri="{FF2B5EF4-FFF2-40B4-BE49-F238E27FC236}">
              <a16:creationId xmlns:a16="http://schemas.microsoft.com/office/drawing/2014/main" id="{9FF8A625-9E86-4E89-994C-EADF987B7911}"/>
            </a:ext>
          </a:extLst>
        </xdr:cNvPr>
        <xdr:cNvCxnSpPr/>
      </xdr:nvCxnSpPr>
      <xdr:spPr>
        <a:xfrm flipV="1">
          <a:off x="1724025" y="2247900"/>
          <a:ext cx="657225"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xdr:colOff>
      <xdr:row>16</xdr:row>
      <xdr:rowOff>0</xdr:rowOff>
    </xdr:from>
    <xdr:to>
      <xdr:col>1</xdr:col>
      <xdr:colOff>666750</xdr:colOff>
      <xdr:row>16</xdr:row>
      <xdr:rowOff>2</xdr:rowOff>
    </xdr:to>
    <xdr:cxnSp macro="">
      <xdr:nvCxnSpPr>
        <xdr:cNvPr id="31" name="Conector recto de flecha 30">
          <a:extLst>
            <a:ext uri="{FF2B5EF4-FFF2-40B4-BE49-F238E27FC236}">
              <a16:creationId xmlns:a16="http://schemas.microsoft.com/office/drawing/2014/main" id="{5430DCB6-4243-46AC-9234-430BC6826715}"/>
            </a:ext>
          </a:extLst>
        </xdr:cNvPr>
        <xdr:cNvCxnSpPr/>
      </xdr:nvCxnSpPr>
      <xdr:spPr>
        <a:xfrm flipV="1">
          <a:off x="1733550" y="3181350"/>
          <a:ext cx="647700"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xdr:colOff>
      <xdr:row>21</xdr:row>
      <xdr:rowOff>9525</xdr:rowOff>
    </xdr:from>
    <xdr:to>
      <xdr:col>1</xdr:col>
      <xdr:colOff>657225</xdr:colOff>
      <xdr:row>21</xdr:row>
      <xdr:rowOff>9527</xdr:rowOff>
    </xdr:to>
    <xdr:cxnSp macro="">
      <xdr:nvCxnSpPr>
        <xdr:cNvPr id="32" name="Conector recto de flecha 31">
          <a:extLst>
            <a:ext uri="{FF2B5EF4-FFF2-40B4-BE49-F238E27FC236}">
              <a16:creationId xmlns:a16="http://schemas.microsoft.com/office/drawing/2014/main" id="{9E194CB9-309D-4826-B15D-BCB44F04AFF8}"/>
            </a:ext>
          </a:extLst>
        </xdr:cNvPr>
        <xdr:cNvCxnSpPr/>
      </xdr:nvCxnSpPr>
      <xdr:spPr>
        <a:xfrm flipV="1">
          <a:off x="1733550" y="4257675"/>
          <a:ext cx="638175"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xdr:colOff>
      <xdr:row>26</xdr:row>
      <xdr:rowOff>0</xdr:rowOff>
    </xdr:from>
    <xdr:to>
      <xdr:col>1</xdr:col>
      <xdr:colOff>676275</xdr:colOff>
      <xdr:row>26</xdr:row>
      <xdr:rowOff>2</xdr:rowOff>
    </xdr:to>
    <xdr:cxnSp macro="">
      <xdr:nvCxnSpPr>
        <xdr:cNvPr id="33" name="Conector recto de flecha 32">
          <a:extLst>
            <a:ext uri="{FF2B5EF4-FFF2-40B4-BE49-F238E27FC236}">
              <a16:creationId xmlns:a16="http://schemas.microsoft.com/office/drawing/2014/main" id="{7E66273F-C904-4F66-B6CF-486AEB834350}"/>
            </a:ext>
          </a:extLst>
        </xdr:cNvPr>
        <xdr:cNvCxnSpPr/>
      </xdr:nvCxnSpPr>
      <xdr:spPr>
        <a:xfrm flipV="1">
          <a:off x="1743075" y="5505450"/>
          <a:ext cx="647700"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552449</xdr:colOff>
      <xdr:row>12</xdr:row>
      <xdr:rowOff>85727</xdr:rowOff>
    </xdr:from>
    <xdr:to>
      <xdr:col>5</xdr:col>
      <xdr:colOff>1495424</xdr:colOff>
      <xdr:row>14</xdr:row>
      <xdr:rowOff>114302</xdr:rowOff>
    </xdr:to>
    <xdr:sp macro="" textlink="">
      <xdr:nvSpPr>
        <xdr:cNvPr id="34" name="Cerrar llave 33">
          <a:extLst>
            <a:ext uri="{FF2B5EF4-FFF2-40B4-BE49-F238E27FC236}">
              <a16:creationId xmlns:a16="http://schemas.microsoft.com/office/drawing/2014/main" id="{4719EEF9-A1FD-4C28-94ED-76BF7F21D2C2}"/>
            </a:ext>
          </a:extLst>
        </xdr:cNvPr>
        <xdr:cNvSpPr/>
      </xdr:nvSpPr>
      <xdr:spPr>
        <a:xfrm rot="5400000">
          <a:off x="5324474" y="152402"/>
          <a:ext cx="409575" cy="5114925"/>
        </a:xfrm>
        <a:prstGeom prst="rightBrace">
          <a:avLst>
            <a:gd name="adj1" fmla="val 0"/>
            <a:gd name="adj2" fmla="val 50000"/>
          </a:avLst>
        </a:prstGeom>
        <a:ln w="57150">
          <a:solidFill>
            <a:schemeClr val="accent5">
              <a:lumMod val="7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US" sz="1100"/>
        </a:p>
      </xdr:txBody>
    </xdr:sp>
    <xdr:clientData/>
  </xdr:twoCellAnchor>
  <xdr:twoCellAnchor>
    <xdr:from>
      <xdr:col>2</xdr:col>
      <xdr:colOff>1047752</xdr:colOff>
      <xdr:row>17</xdr:row>
      <xdr:rowOff>104775</xdr:rowOff>
    </xdr:from>
    <xdr:to>
      <xdr:col>5</xdr:col>
      <xdr:colOff>1009654</xdr:colOff>
      <xdr:row>19</xdr:row>
      <xdr:rowOff>142875</xdr:rowOff>
    </xdr:to>
    <xdr:sp macro="" textlink="">
      <xdr:nvSpPr>
        <xdr:cNvPr id="35" name="Cerrar llave 34">
          <a:extLst>
            <a:ext uri="{FF2B5EF4-FFF2-40B4-BE49-F238E27FC236}">
              <a16:creationId xmlns:a16="http://schemas.microsoft.com/office/drawing/2014/main" id="{57D58FBD-9C79-4E9C-A9A1-64CA31044108}"/>
            </a:ext>
          </a:extLst>
        </xdr:cNvPr>
        <xdr:cNvSpPr/>
      </xdr:nvSpPr>
      <xdr:spPr>
        <a:xfrm rot="16200000">
          <a:off x="5324478" y="1619249"/>
          <a:ext cx="419100" cy="4133852"/>
        </a:xfrm>
        <a:prstGeom prst="rightBrace">
          <a:avLst>
            <a:gd name="adj1" fmla="val 0"/>
            <a:gd name="adj2" fmla="val 50000"/>
          </a:avLst>
        </a:prstGeom>
        <a:ln w="57150">
          <a:solidFill>
            <a:schemeClr val="accent5">
              <a:lumMod val="7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US" sz="1100"/>
        </a:p>
      </xdr:txBody>
    </xdr:sp>
    <xdr:clientData/>
  </xdr:twoCellAnchor>
  <xdr:twoCellAnchor>
    <xdr:from>
      <xdr:col>2</xdr:col>
      <xdr:colOff>1057276</xdr:colOff>
      <xdr:row>23</xdr:row>
      <xdr:rowOff>1</xdr:rowOff>
    </xdr:from>
    <xdr:to>
      <xdr:col>2</xdr:col>
      <xdr:colOff>1066800</xdr:colOff>
      <xdr:row>24</xdr:row>
      <xdr:rowOff>142875</xdr:rowOff>
    </xdr:to>
    <xdr:cxnSp macro="">
      <xdr:nvCxnSpPr>
        <xdr:cNvPr id="36" name="Conector recto de flecha 35">
          <a:extLst>
            <a:ext uri="{FF2B5EF4-FFF2-40B4-BE49-F238E27FC236}">
              <a16:creationId xmlns:a16="http://schemas.microsoft.com/office/drawing/2014/main" id="{ED689D3D-8C55-44FB-9A39-FAD4D15EB218}"/>
            </a:ext>
          </a:extLst>
        </xdr:cNvPr>
        <xdr:cNvCxnSpPr/>
      </xdr:nvCxnSpPr>
      <xdr:spPr>
        <a:xfrm flipH="1" flipV="1">
          <a:off x="3476626" y="4781551"/>
          <a:ext cx="9524" cy="333374"/>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704849</xdr:colOff>
      <xdr:row>19</xdr:row>
      <xdr:rowOff>190499</xdr:rowOff>
    </xdr:from>
    <xdr:to>
      <xdr:col>3</xdr:col>
      <xdr:colOff>352425</xdr:colOff>
      <xdr:row>22</xdr:row>
      <xdr:rowOff>161924</xdr:rowOff>
    </xdr:to>
    <xdr:sp macro="" textlink="">
      <xdr:nvSpPr>
        <xdr:cNvPr id="37" name="Rectángulo: esquinas redondeadas 36">
          <a:extLst>
            <a:ext uri="{FF2B5EF4-FFF2-40B4-BE49-F238E27FC236}">
              <a16:creationId xmlns:a16="http://schemas.microsoft.com/office/drawing/2014/main" id="{DCBB388C-A876-482C-B4F1-2113C09B66D4}"/>
            </a:ext>
          </a:extLst>
        </xdr:cNvPr>
        <xdr:cNvSpPr/>
      </xdr:nvSpPr>
      <xdr:spPr>
        <a:xfrm>
          <a:off x="2419349" y="3943349"/>
          <a:ext cx="2505076" cy="809625"/>
        </a:xfrm>
        <a:prstGeom prst="roundRect">
          <a:avLst/>
        </a:prstGeom>
        <a:ln w="28575">
          <a:solidFill>
            <a:schemeClr val="accent2"/>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CARENCIA DE INSUMOS Y NULA APLICACIÓN DE LOS MISMO </a:t>
          </a:r>
        </a:p>
      </xdr:txBody>
    </xdr:sp>
    <xdr:clientData/>
  </xdr:twoCellAnchor>
  <xdr:twoCellAnchor>
    <xdr:from>
      <xdr:col>4</xdr:col>
      <xdr:colOff>266700</xdr:colOff>
      <xdr:row>19</xdr:row>
      <xdr:rowOff>180975</xdr:rowOff>
    </xdr:from>
    <xdr:to>
      <xdr:col>5</xdr:col>
      <xdr:colOff>2076451</xdr:colOff>
      <xdr:row>22</xdr:row>
      <xdr:rowOff>142875</xdr:rowOff>
    </xdr:to>
    <xdr:sp macro="" textlink="">
      <xdr:nvSpPr>
        <xdr:cNvPr id="38" name="Rectángulo: esquinas redondeadas 37">
          <a:extLst>
            <a:ext uri="{FF2B5EF4-FFF2-40B4-BE49-F238E27FC236}">
              <a16:creationId xmlns:a16="http://schemas.microsoft.com/office/drawing/2014/main" id="{0447AD6E-E38C-4F0C-B67C-ADDEF53B2DF3}"/>
            </a:ext>
          </a:extLst>
        </xdr:cNvPr>
        <xdr:cNvSpPr/>
      </xdr:nvSpPr>
      <xdr:spPr>
        <a:xfrm>
          <a:off x="6076950" y="3933825"/>
          <a:ext cx="2590801" cy="800100"/>
        </a:xfrm>
        <a:prstGeom prst="roundRect">
          <a:avLst/>
        </a:prstGeom>
        <a:ln w="28575">
          <a:solidFill>
            <a:schemeClr val="accent2"/>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AUSENCIA DE PROGRAMACION SOBRE LOS RECURSOS QUE SE EJERCEN. </a:t>
          </a:r>
        </a:p>
      </xdr:txBody>
    </xdr:sp>
    <xdr:clientData/>
  </xdr:twoCellAnchor>
  <xdr:twoCellAnchor>
    <xdr:from>
      <xdr:col>5</xdr:col>
      <xdr:colOff>1009650</xdr:colOff>
      <xdr:row>23</xdr:row>
      <xdr:rowOff>38100</xdr:rowOff>
    </xdr:from>
    <xdr:to>
      <xdr:col>5</xdr:col>
      <xdr:colOff>1019174</xdr:colOff>
      <xdr:row>24</xdr:row>
      <xdr:rowOff>180974</xdr:rowOff>
    </xdr:to>
    <xdr:cxnSp macro="">
      <xdr:nvCxnSpPr>
        <xdr:cNvPr id="39" name="Conector recto de flecha 38">
          <a:extLst>
            <a:ext uri="{FF2B5EF4-FFF2-40B4-BE49-F238E27FC236}">
              <a16:creationId xmlns:a16="http://schemas.microsoft.com/office/drawing/2014/main" id="{1BE3E7C7-9749-4800-AD92-A0F3E217F45F}"/>
            </a:ext>
          </a:extLst>
        </xdr:cNvPr>
        <xdr:cNvCxnSpPr/>
      </xdr:nvCxnSpPr>
      <xdr:spPr>
        <a:xfrm flipH="1" flipV="1">
          <a:off x="7600950" y="4819650"/>
          <a:ext cx="9524" cy="333374"/>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28576</xdr:colOff>
      <xdr:row>14</xdr:row>
      <xdr:rowOff>114299</xdr:rowOff>
    </xdr:from>
    <xdr:to>
      <xdr:col>5</xdr:col>
      <xdr:colOff>2066926</xdr:colOff>
      <xdr:row>17</xdr:row>
      <xdr:rowOff>85724</xdr:rowOff>
    </xdr:to>
    <xdr:sp macro="" textlink="">
      <xdr:nvSpPr>
        <xdr:cNvPr id="40" name="Rectángulo: esquinas redondeadas 39">
          <a:extLst>
            <a:ext uri="{FF2B5EF4-FFF2-40B4-BE49-F238E27FC236}">
              <a16:creationId xmlns:a16="http://schemas.microsoft.com/office/drawing/2014/main" id="{C4B6A123-5431-421F-B704-A24AA8C9D504}"/>
            </a:ext>
          </a:extLst>
        </xdr:cNvPr>
        <xdr:cNvSpPr/>
      </xdr:nvSpPr>
      <xdr:spPr>
        <a:xfrm>
          <a:off x="2447926" y="2914649"/>
          <a:ext cx="6210300" cy="542925"/>
        </a:xfrm>
        <a:prstGeom prst="roundRect">
          <a:avLst/>
        </a:prstGeom>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ctr"/>
          <a:r>
            <a:rPr lang="es-US" sz="1100"/>
            <a:t>DECADENCIA DE LOS SERVICIOS MUNICIPALES QUE NO CONTRIBUYEN A UN DESARROLLO SACIAL</a:t>
          </a:r>
          <a:r>
            <a:rPr lang="es-US" sz="1100" baseline="0"/>
            <a:t> Y DE SEGURIDAD.</a:t>
          </a:r>
        </a:p>
        <a:p>
          <a:pPr algn="ctr"/>
          <a:r>
            <a:rPr lang="es-US" sz="1100"/>
            <a:t> </a:t>
          </a:r>
        </a:p>
      </xdr:txBody>
    </xdr:sp>
    <xdr:clientData/>
  </xdr:twoCellAnchor>
  <xdr:twoCellAnchor>
    <xdr:from>
      <xdr:col>2</xdr:col>
      <xdr:colOff>9526</xdr:colOff>
      <xdr:row>24</xdr:row>
      <xdr:rowOff>180974</xdr:rowOff>
    </xdr:from>
    <xdr:to>
      <xdr:col>3</xdr:col>
      <xdr:colOff>9526</xdr:colOff>
      <xdr:row>27</xdr:row>
      <xdr:rowOff>238125</xdr:rowOff>
    </xdr:to>
    <xdr:sp macro="" textlink="">
      <xdr:nvSpPr>
        <xdr:cNvPr id="41" name="Rectángulo: esquinas redondeadas 40">
          <a:extLst>
            <a:ext uri="{FF2B5EF4-FFF2-40B4-BE49-F238E27FC236}">
              <a16:creationId xmlns:a16="http://schemas.microsoft.com/office/drawing/2014/main" id="{FF3FF5C3-5FBB-4919-B521-B14622B5A3E2}"/>
            </a:ext>
          </a:extLst>
        </xdr:cNvPr>
        <xdr:cNvSpPr/>
      </xdr:nvSpPr>
      <xdr:spPr>
        <a:xfrm>
          <a:off x="2428876" y="5153024"/>
          <a:ext cx="2152650" cy="923926"/>
        </a:xfrm>
        <a:prstGeom prst="roundRect">
          <a:avLst/>
        </a:prstGeom>
        <a:ln w="28575">
          <a:solidFill>
            <a:schemeClr val="bg1">
              <a:lumMod val="65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OMISIÓN DE CONTROLES INTERNOS PARA LA APLICACIÓN DE RECURSOS .</a:t>
          </a:r>
        </a:p>
      </xdr:txBody>
    </xdr:sp>
    <xdr:clientData/>
  </xdr:twoCellAnchor>
  <xdr:twoCellAnchor>
    <xdr:from>
      <xdr:col>4</xdr:col>
      <xdr:colOff>581025</xdr:colOff>
      <xdr:row>25</xdr:row>
      <xdr:rowOff>38100</xdr:rowOff>
    </xdr:from>
    <xdr:to>
      <xdr:col>5</xdr:col>
      <xdr:colOff>2076450</xdr:colOff>
      <xdr:row>27</xdr:row>
      <xdr:rowOff>238125</xdr:rowOff>
    </xdr:to>
    <xdr:sp macro="" textlink="">
      <xdr:nvSpPr>
        <xdr:cNvPr id="42" name="Rectángulo: esquinas redondeadas 41">
          <a:extLst>
            <a:ext uri="{FF2B5EF4-FFF2-40B4-BE49-F238E27FC236}">
              <a16:creationId xmlns:a16="http://schemas.microsoft.com/office/drawing/2014/main" id="{D5D66111-C00B-4F80-B56C-E2D254AA1E27}"/>
            </a:ext>
          </a:extLst>
        </xdr:cNvPr>
        <xdr:cNvSpPr/>
      </xdr:nvSpPr>
      <xdr:spPr>
        <a:xfrm>
          <a:off x="6391275" y="5200650"/>
          <a:ext cx="2276475" cy="876300"/>
        </a:xfrm>
        <a:prstGeom prst="roundRect">
          <a:avLst/>
        </a:prstGeom>
        <a:ln w="28575">
          <a:solidFill>
            <a:schemeClr val="bg1">
              <a:lumMod val="65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DESORGANIZACIÓN DE LA POBLACIÓN EN LAS ACTIVIDADES DE</a:t>
          </a:r>
          <a:r>
            <a:rPr lang="es-US" sz="1100" baseline="0"/>
            <a:t> SEGURIDAD PUBLICA.</a:t>
          </a:r>
          <a:endParaRPr lang="es-US" sz="1100"/>
        </a:p>
      </xdr:txBody>
    </xdr:sp>
    <xdr:clientData/>
  </xdr:twoCellAnchor>
  <xdr:twoCellAnchor editAs="oneCell">
    <xdr:from>
      <xdr:col>5</xdr:col>
      <xdr:colOff>342900</xdr:colOff>
      <xdr:row>1</xdr:row>
      <xdr:rowOff>9525</xdr:rowOff>
    </xdr:from>
    <xdr:to>
      <xdr:col>5</xdr:col>
      <xdr:colOff>1504950</xdr:colOff>
      <xdr:row>1</xdr:row>
      <xdr:rowOff>415290</xdr:rowOff>
    </xdr:to>
    <xdr:pic>
      <xdr:nvPicPr>
        <xdr:cNvPr id="43" name="Imagen 42">
          <a:extLst>
            <a:ext uri="{FF2B5EF4-FFF2-40B4-BE49-F238E27FC236}">
              <a16:creationId xmlns:a16="http://schemas.microsoft.com/office/drawing/2014/main" id="{2238A4F5-4F76-4CF0-A3D0-E92D6A3DD4B9}"/>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6934200" y="209550"/>
          <a:ext cx="1162050" cy="300990"/>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247650</xdr:colOff>
      <xdr:row>7</xdr:row>
      <xdr:rowOff>104775</xdr:rowOff>
    </xdr:from>
    <xdr:to>
      <xdr:col>5</xdr:col>
      <xdr:colOff>2095500</xdr:colOff>
      <xdr:row>9</xdr:row>
      <xdr:rowOff>85725</xdr:rowOff>
    </xdr:to>
    <xdr:sp macro="" textlink="">
      <xdr:nvSpPr>
        <xdr:cNvPr id="2" name="Rectángulo: esquinas redondeadas 1">
          <a:extLst>
            <a:ext uri="{FF2B5EF4-FFF2-40B4-BE49-F238E27FC236}">
              <a16:creationId xmlns:a16="http://schemas.microsoft.com/office/drawing/2014/main" id="{9656AB15-D0DF-4F45-8F1F-43927323FBED}"/>
            </a:ext>
          </a:extLst>
        </xdr:cNvPr>
        <xdr:cNvSpPr/>
      </xdr:nvSpPr>
      <xdr:spPr>
        <a:xfrm>
          <a:off x="247650" y="1619250"/>
          <a:ext cx="8439150" cy="361950"/>
        </a:xfrm>
        <a:prstGeom prst="roundRect">
          <a:avLst/>
        </a:prstGeom>
        <a:ln w="28575">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ctr"/>
          <a:r>
            <a:rPr lang="es-US" sz="1100" b="1"/>
            <a:t>ÁRBOL DE OBJETIVOS</a:t>
          </a:r>
        </a:p>
      </xdr:txBody>
    </xdr:sp>
    <xdr:clientData/>
  </xdr:twoCellAnchor>
  <xdr:twoCellAnchor>
    <xdr:from>
      <xdr:col>0</xdr:col>
      <xdr:colOff>57149</xdr:colOff>
      <xdr:row>11</xdr:row>
      <xdr:rowOff>19050</xdr:rowOff>
    </xdr:from>
    <xdr:to>
      <xdr:col>0</xdr:col>
      <xdr:colOff>1704974</xdr:colOff>
      <xdr:row>12</xdr:row>
      <xdr:rowOff>171450</xdr:rowOff>
    </xdr:to>
    <xdr:sp macro="" textlink="">
      <xdr:nvSpPr>
        <xdr:cNvPr id="3" name="Rectángulo: esquinas redondeadas 2">
          <a:extLst>
            <a:ext uri="{FF2B5EF4-FFF2-40B4-BE49-F238E27FC236}">
              <a16:creationId xmlns:a16="http://schemas.microsoft.com/office/drawing/2014/main" id="{0BA57B14-6B2F-4748-9CA0-786E17D8098B}"/>
            </a:ext>
          </a:extLst>
        </xdr:cNvPr>
        <xdr:cNvSpPr/>
      </xdr:nvSpPr>
      <xdr:spPr>
        <a:xfrm>
          <a:off x="57149" y="2295525"/>
          <a:ext cx="1647825"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FIN</a:t>
          </a:r>
        </a:p>
      </xdr:txBody>
    </xdr:sp>
    <xdr:clientData/>
  </xdr:twoCellAnchor>
  <xdr:twoCellAnchor>
    <xdr:from>
      <xdr:col>0</xdr:col>
      <xdr:colOff>47625</xdr:colOff>
      <xdr:row>17</xdr:row>
      <xdr:rowOff>19050</xdr:rowOff>
    </xdr:from>
    <xdr:to>
      <xdr:col>0</xdr:col>
      <xdr:colOff>1704975</xdr:colOff>
      <xdr:row>19</xdr:row>
      <xdr:rowOff>0</xdr:rowOff>
    </xdr:to>
    <xdr:sp macro="" textlink="">
      <xdr:nvSpPr>
        <xdr:cNvPr id="4" name="Rectángulo: esquinas redondeadas 3">
          <a:extLst>
            <a:ext uri="{FF2B5EF4-FFF2-40B4-BE49-F238E27FC236}">
              <a16:creationId xmlns:a16="http://schemas.microsoft.com/office/drawing/2014/main" id="{9B66FE3D-7EA8-4F28-A8E0-8BDB17308B1D}"/>
            </a:ext>
          </a:extLst>
        </xdr:cNvPr>
        <xdr:cNvSpPr/>
      </xdr:nvSpPr>
      <xdr:spPr>
        <a:xfrm>
          <a:off x="47625" y="3457575"/>
          <a:ext cx="1657350"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es-US" sz="1100"/>
            <a:t>PROPÓSITOS</a:t>
          </a:r>
        </a:p>
      </xdr:txBody>
    </xdr:sp>
    <xdr:clientData/>
  </xdr:twoCellAnchor>
  <xdr:twoCellAnchor>
    <xdr:from>
      <xdr:col>0</xdr:col>
      <xdr:colOff>47625</xdr:colOff>
      <xdr:row>22</xdr:row>
      <xdr:rowOff>142875</xdr:rowOff>
    </xdr:from>
    <xdr:to>
      <xdr:col>1</xdr:col>
      <xdr:colOff>0</xdr:colOff>
      <xdr:row>23</xdr:row>
      <xdr:rowOff>200025</xdr:rowOff>
    </xdr:to>
    <xdr:sp macro="" textlink="">
      <xdr:nvSpPr>
        <xdr:cNvPr id="5" name="Rectángulo: esquinas redondeadas 4">
          <a:extLst>
            <a:ext uri="{FF2B5EF4-FFF2-40B4-BE49-F238E27FC236}">
              <a16:creationId xmlns:a16="http://schemas.microsoft.com/office/drawing/2014/main" id="{DB14EF94-1A5D-463A-8163-8E569D9E2592}"/>
            </a:ext>
          </a:extLst>
        </xdr:cNvPr>
        <xdr:cNvSpPr/>
      </xdr:nvSpPr>
      <xdr:spPr>
        <a:xfrm>
          <a:off x="47625" y="4533900"/>
          <a:ext cx="1666875"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COMPONENTES</a:t>
          </a:r>
        </a:p>
      </xdr:txBody>
    </xdr:sp>
    <xdr:clientData/>
  </xdr:twoCellAnchor>
  <xdr:twoCellAnchor>
    <xdr:from>
      <xdr:col>0</xdr:col>
      <xdr:colOff>38100</xdr:colOff>
      <xdr:row>28</xdr:row>
      <xdr:rowOff>171450</xdr:rowOff>
    </xdr:from>
    <xdr:to>
      <xdr:col>0</xdr:col>
      <xdr:colOff>1695450</xdr:colOff>
      <xdr:row>29</xdr:row>
      <xdr:rowOff>190500</xdr:rowOff>
    </xdr:to>
    <xdr:sp macro="" textlink="">
      <xdr:nvSpPr>
        <xdr:cNvPr id="6" name="Rectángulo: esquinas redondeadas 5">
          <a:extLst>
            <a:ext uri="{FF2B5EF4-FFF2-40B4-BE49-F238E27FC236}">
              <a16:creationId xmlns:a16="http://schemas.microsoft.com/office/drawing/2014/main" id="{E7FD1C23-676F-4BCA-9A78-E6C2FDB27B67}"/>
            </a:ext>
          </a:extLst>
        </xdr:cNvPr>
        <xdr:cNvSpPr/>
      </xdr:nvSpPr>
      <xdr:spPr>
        <a:xfrm>
          <a:off x="38100" y="5972175"/>
          <a:ext cx="1657350"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ACTIVIDADES</a:t>
          </a:r>
        </a:p>
      </xdr:txBody>
    </xdr:sp>
    <xdr:clientData/>
  </xdr:twoCellAnchor>
  <xdr:twoCellAnchor>
    <xdr:from>
      <xdr:col>1</xdr:col>
      <xdr:colOff>19050</xdr:colOff>
      <xdr:row>12</xdr:row>
      <xdr:rowOff>19050</xdr:rowOff>
    </xdr:from>
    <xdr:to>
      <xdr:col>1</xdr:col>
      <xdr:colOff>676275</xdr:colOff>
      <xdr:row>12</xdr:row>
      <xdr:rowOff>19052</xdr:rowOff>
    </xdr:to>
    <xdr:cxnSp macro="">
      <xdr:nvCxnSpPr>
        <xdr:cNvPr id="7" name="Conector recto de flecha 6">
          <a:extLst>
            <a:ext uri="{FF2B5EF4-FFF2-40B4-BE49-F238E27FC236}">
              <a16:creationId xmlns:a16="http://schemas.microsoft.com/office/drawing/2014/main" id="{67164175-AC5C-4913-BAED-B7021616FA84}"/>
            </a:ext>
          </a:extLst>
        </xdr:cNvPr>
        <xdr:cNvCxnSpPr/>
      </xdr:nvCxnSpPr>
      <xdr:spPr>
        <a:xfrm flipV="1">
          <a:off x="1733550" y="2505075"/>
          <a:ext cx="657225"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xdr:colOff>
      <xdr:row>18</xdr:row>
      <xdr:rowOff>0</xdr:rowOff>
    </xdr:from>
    <xdr:to>
      <xdr:col>1</xdr:col>
      <xdr:colOff>666750</xdr:colOff>
      <xdr:row>18</xdr:row>
      <xdr:rowOff>2</xdr:rowOff>
    </xdr:to>
    <xdr:cxnSp macro="">
      <xdr:nvCxnSpPr>
        <xdr:cNvPr id="8" name="Conector recto de flecha 7">
          <a:extLst>
            <a:ext uri="{FF2B5EF4-FFF2-40B4-BE49-F238E27FC236}">
              <a16:creationId xmlns:a16="http://schemas.microsoft.com/office/drawing/2014/main" id="{BC246371-C49D-41BB-B24F-0D930DB2FBC8}"/>
            </a:ext>
          </a:extLst>
        </xdr:cNvPr>
        <xdr:cNvCxnSpPr/>
      </xdr:nvCxnSpPr>
      <xdr:spPr>
        <a:xfrm flipV="1">
          <a:off x="1733550" y="3629025"/>
          <a:ext cx="647700"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xdr:colOff>
      <xdr:row>23</xdr:row>
      <xdr:rowOff>9525</xdr:rowOff>
    </xdr:from>
    <xdr:to>
      <xdr:col>1</xdr:col>
      <xdr:colOff>657225</xdr:colOff>
      <xdr:row>23</xdr:row>
      <xdr:rowOff>9527</xdr:rowOff>
    </xdr:to>
    <xdr:cxnSp macro="">
      <xdr:nvCxnSpPr>
        <xdr:cNvPr id="9" name="Conector recto de flecha 8">
          <a:extLst>
            <a:ext uri="{FF2B5EF4-FFF2-40B4-BE49-F238E27FC236}">
              <a16:creationId xmlns:a16="http://schemas.microsoft.com/office/drawing/2014/main" id="{3879132D-F4C5-40A0-9C23-5A18144184A8}"/>
            </a:ext>
          </a:extLst>
        </xdr:cNvPr>
        <xdr:cNvCxnSpPr/>
      </xdr:nvCxnSpPr>
      <xdr:spPr>
        <a:xfrm flipV="1">
          <a:off x="1733550" y="4705350"/>
          <a:ext cx="638175"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xdr:colOff>
      <xdr:row>29</xdr:row>
      <xdr:rowOff>0</xdr:rowOff>
    </xdr:from>
    <xdr:to>
      <xdr:col>1</xdr:col>
      <xdr:colOff>676275</xdr:colOff>
      <xdr:row>29</xdr:row>
      <xdr:rowOff>2</xdr:rowOff>
    </xdr:to>
    <xdr:cxnSp macro="">
      <xdr:nvCxnSpPr>
        <xdr:cNvPr id="10" name="Conector recto de flecha 9">
          <a:extLst>
            <a:ext uri="{FF2B5EF4-FFF2-40B4-BE49-F238E27FC236}">
              <a16:creationId xmlns:a16="http://schemas.microsoft.com/office/drawing/2014/main" id="{9DB6A39A-F2BB-4FA0-AC81-077AB02A8C70}"/>
            </a:ext>
          </a:extLst>
        </xdr:cNvPr>
        <xdr:cNvCxnSpPr/>
      </xdr:nvCxnSpPr>
      <xdr:spPr>
        <a:xfrm flipV="1">
          <a:off x="1743075" y="6143625"/>
          <a:ext cx="647700"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180974</xdr:colOff>
      <xdr:row>25</xdr:row>
      <xdr:rowOff>123822</xdr:rowOff>
    </xdr:from>
    <xdr:to>
      <xdr:col>5</xdr:col>
      <xdr:colOff>1743075</xdr:colOff>
      <xdr:row>26</xdr:row>
      <xdr:rowOff>161923</xdr:rowOff>
    </xdr:to>
    <xdr:sp macro="" textlink="">
      <xdr:nvSpPr>
        <xdr:cNvPr id="11" name="Cerrar llave 10">
          <a:extLst>
            <a:ext uri="{FF2B5EF4-FFF2-40B4-BE49-F238E27FC236}">
              <a16:creationId xmlns:a16="http://schemas.microsoft.com/office/drawing/2014/main" id="{68B1BA3E-ABAC-4F3A-89F7-F7C5023287E8}"/>
            </a:ext>
          </a:extLst>
        </xdr:cNvPr>
        <xdr:cNvSpPr/>
      </xdr:nvSpPr>
      <xdr:spPr>
        <a:xfrm rot="16200000">
          <a:off x="7048499" y="4295772"/>
          <a:ext cx="228601" cy="2343151"/>
        </a:xfrm>
        <a:prstGeom prst="rightBrace">
          <a:avLst>
            <a:gd name="adj1" fmla="val 0"/>
            <a:gd name="adj2" fmla="val 50000"/>
          </a:avLst>
        </a:prstGeom>
        <a:ln w="57150">
          <a:solidFill>
            <a:schemeClr val="accent5">
              <a:lumMod val="7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US" sz="1100"/>
        </a:p>
      </xdr:txBody>
    </xdr:sp>
    <xdr:clientData/>
  </xdr:twoCellAnchor>
  <xdr:twoCellAnchor>
    <xdr:from>
      <xdr:col>2</xdr:col>
      <xdr:colOff>952502</xdr:colOff>
      <xdr:row>13</xdr:row>
      <xdr:rowOff>114298</xdr:rowOff>
    </xdr:from>
    <xdr:to>
      <xdr:col>5</xdr:col>
      <xdr:colOff>1152527</xdr:colOff>
      <xdr:row>15</xdr:row>
      <xdr:rowOff>57149</xdr:rowOff>
    </xdr:to>
    <xdr:sp macro="" textlink="">
      <xdr:nvSpPr>
        <xdr:cNvPr id="12" name="Cerrar llave 11">
          <a:extLst>
            <a:ext uri="{FF2B5EF4-FFF2-40B4-BE49-F238E27FC236}">
              <a16:creationId xmlns:a16="http://schemas.microsoft.com/office/drawing/2014/main" id="{8C60CCE8-7C85-4D6C-A93D-8BC24BFA1CEC}"/>
            </a:ext>
          </a:extLst>
        </xdr:cNvPr>
        <xdr:cNvSpPr/>
      </xdr:nvSpPr>
      <xdr:spPr>
        <a:xfrm rot="16200000">
          <a:off x="5395914" y="766761"/>
          <a:ext cx="323851" cy="4371975"/>
        </a:xfrm>
        <a:prstGeom prst="rightBrace">
          <a:avLst>
            <a:gd name="adj1" fmla="val 0"/>
            <a:gd name="adj2" fmla="val 50000"/>
          </a:avLst>
        </a:prstGeom>
        <a:ln w="57150">
          <a:solidFill>
            <a:schemeClr val="accent5">
              <a:lumMod val="7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US" sz="1100"/>
        </a:p>
      </xdr:txBody>
    </xdr:sp>
    <xdr:clientData/>
  </xdr:twoCellAnchor>
  <xdr:twoCellAnchor>
    <xdr:from>
      <xdr:col>2</xdr:col>
      <xdr:colOff>0</xdr:colOff>
      <xdr:row>22</xdr:row>
      <xdr:rowOff>0</xdr:rowOff>
    </xdr:from>
    <xdr:to>
      <xdr:col>3</xdr:col>
      <xdr:colOff>514350</xdr:colOff>
      <xdr:row>25</xdr:row>
      <xdr:rowOff>38100</xdr:rowOff>
    </xdr:to>
    <xdr:sp macro="" textlink="">
      <xdr:nvSpPr>
        <xdr:cNvPr id="13" name="Rectángulo: esquinas redondeadas 12">
          <a:extLst>
            <a:ext uri="{FF2B5EF4-FFF2-40B4-BE49-F238E27FC236}">
              <a16:creationId xmlns:a16="http://schemas.microsoft.com/office/drawing/2014/main" id="{D7249A18-6091-474B-9391-4264713D3CB5}"/>
            </a:ext>
          </a:extLst>
        </xdr:cNvPr>
        <xdr:cNvSpPr/>
      </xdr:nvSpPr>
      <xdr:spPr>
        <a:xfrm>
          <a:off x="2419350" y="4391025"/>
          <a:ext cx="2667000" cy="876300"/>
        </a:xfrm>
        <a:prstGeom prst="roundRect">
          <a:avLst/>
        </a:prstGeom>
        <a:ln w="28575">
          <a:solidFill>
            <a:schemeClr val="accent2"/>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C1 OBRAS Y SERVICIOS CON UN IMPACTO SOCIAL, APLICANDO EL RECURSO PRESUPUESTADO </a:t>
          </a:r>
        </a:p>
      </xdr:txBody>
    </xdr:sp>
    <xdr:clientData/>
  </xdr:twoCellAnchor>
  <xdr:twoCellAnchor>
    <xdr:from>
      <xdr:col>3</xdr:col>
      <xdr:colOff>1019175</xdr:colOff>
      <xdr:row>22</xdr:row>
      <xdr:rowOff>9525</xdr:rowOff>
    </xdr:from>
    <xdr:to>
      <xdr:col>5</xdr:col>
      <xdr:colOff>2076450</xdr:colOff>
      <xdr:row>25</xdr:row>
      <xdr:rowOff>66675</xdr:rowOff>
    </xdr:to>
    <xdr:sp macro="" textlink="">
      <xdr:nvSpPr>
        <xdr:cNvPr id="14" name="Rectángulo: esquinas redondeadas 13">
          <a:extLst>
            <a:ext uri="{FF2B5EF4-FFF2-40B4-BE49-F238E27FC236}">
              <a16:creationId xmlns:a16="http://schemas.microsoft.com/office/drawing/2014/main" id="{F5904B2E-EB00-4008-A229-4706D5D6461A}"/>
            </a:ext>
          </a:extLst>
        </xdr:cNvPr>
        <xdr:cNvSpPr/>
      </xdr:nvSpPr>
      <xdr:spPr>
        <a:xfrm>
          <a:off x="5591175" y="4400550"/>
          <a:ext cx="3076575" cy="895350"/>
        </a:xfrm>
        <a:prstGeom prst="roundRect">
          <a:avLst/>
        </a:prstGeom>
        <a:ln w="28575">
          <a:solidFill>
            <a:schemeClr val="accent2"/>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C1 CAPACITACIÓN A LOS GRUPOS DE TRABAJO QUE CUBRAN LOS RUBROS DE SERVICIOS MUNICIPALES</a:t>
          </a:r>
        </a:p>
      </xdr:txBody>
    </xdr:sp>
    <xdr:clientData/>
  </xdr:twoCellAnchor>
  <xdr:twoCellAnchor>
    <xdr:from>
      <xdr:col>2</xdr:col>
      <xdr:colOff>57151</xdr:colOff>
      <xdr:row>10</xdr:row>
      <xdr:rowOff>95249</xdr:rowOff>
    </xdr:from>
    <xdr:to>
      <xdr:col>5</xdr:col>
      <xdr:colOff>2095501</xdr:colOff>
      <xdr:row>13</xdr:row>
      <xdr:rowOff>47624</xdr:rowOff>
    </xdr:to>
    <xdr:sp macro="" textlink="">
      <xdr:nvSpPr>
        <xdr:cNvPr id="15" name="Rectángulo: esquinas redondeadas 14">
          <a:extLst>
            <a:ext uri="{FF2B5EF4-FFF2-40B4-BE49-F238E27FC236}">
              <a16:creationId xmlns:a16="http://schemas.microsoft.com/office/drawing/2014/main" id="{9288ECF3-9C51-45C5-843B-5C73A2284D04}"/>
            </a:ext>
          </a:extLst>
        </xdr:cNvPr>
        <xdr:cNvSpPr/>
      </xdr:nvSpPr>
      <xdr:spPr>
        <a:xfrm>
          <a:off x="2476501" y="2181224"/>
          <a:ext cx="6210300" cy="542925"/>
        </a:xfrm>
        <a:prstGeom prst="roundRect">
          <a:avLst/>
        </a:prstGeom>
        <a:ln w="28575">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ctr"/>
          <a:r>
            <a:rPr lang="es-US" sz="1100"/>
            <a:t>F1 ABATIR EL REZAGO</a:t>
          </a:r>
          <a:r>
            <a:rPr lang="es-US" sz="1100" baseline="0"/>
            <a:t> CON </a:t>
          </a:r>
          <a:r>
            <a:rPr lang="es-US" sz="1100"/>
            <a:t>OBRAS, ACCIONES Y SERVICIOS EFICIENTES PARA EL BIENESTAR DE LOS HABITANTES.</a:t>
          </a:r>
        </a:p>
      </xdr:txBody>
    </xdr:sp>
    <xdr:clientData/>
  </xdr:twoCellAnchor>
  <xdr:twoCellAnchor>
    <xdr:from>
      <xdr:col>2</xdr:col>
      <xdr:colOff>38100</xdr:colOff>
      <xdr:row>27</xdr:row>
      <xdr:rowOff>47625</xdr:rowOff>
    </xdr:from>
    <xdr:to>
      <xdr:col>2</xdr:col>
      <xdr:colOff>1504949</xdr:colOff>
      <xdr:row>31</xdr:row>
      <xdr:rowOff>171450</xdr:rowOff>
    </xdr:to>
    <xdr:sp macro="" textlink="">
      <xdr:nvSpPr>
        <xdr:cNvPr id="16" name="Rectángulo: esquinas redondeadas 15">
          <a:extLst>
            <a:ext uri="{FF2B5EF4-FFF2-40B4-BE49-F238E27FC236}">
              <a16:creationId xmlns:a16="http://schemas.microsoft.com/office/drawing/2014/main" id="{5CB6DF7B-2D51-4B61-87A5-5C5F4B81F24F}"/>
            </a:ext>
          </a:extLst>
        </xdr:cNvPr>
        <xdr:cNvSpPr/>
      </xdr:nvSpPr>
      <xdr:spPr>
        <a:xfrm>
          <a:off x="2457450" y="5657850"/>
          <a:ext cx="1466849" cy="1181100"/>
        </a:xfrm>
        <a:prstGeom prst="roundRect">
          <a:avLst/>
        </a:prstGeom>
        <a:ln w="28575">
          <a:solidFill>
            <a:schemeClr val="bg1">
              <a:lumMod val="50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000"/>
            <a:t>A11 PLANEACION, SUPERVISION Y DESARROLLO DEL PROGRAMA OPERATIVO URBANO.</a:t>
          </a:r>
        </a:p>
      </xdr:txBody>
    </xdr:sp>
    <xdr:clientData/>
  </xdr:twoCellAnchor>
  <xdr:twoCellAnchor>
    <xdr:from>
      <xdr:col>2</xdr:col>
      <xdr:colOff>1590676</xdr:colOff>
      <xdr:row>27</xdr:row>
      <xdr:rowOff>38100</xdr:rowOff>
    </xdr:from>
    <xdr:to>
      <xdr:col>3</xdr:col>
      <xdr:colOff>885826</xdr:colOff>
      <xdr:row>31</xdr:row>
      <xdr:rowOff>171451</xdr:rowOff>
    </xdr:to>
    <xdr:sp macro="" textlink="">
      <xdr:nvSpPr>
        <xdr:cNvPr id="17" name="Rectángulo: esquinas redondeadas 16">
          <a:extLst>
            <a:ext uri="{FF2B5EF4-FFF2-40B4-BE49-F238E27FC236}">
              <a16:creationId xmlns:a16="http://schemas.microsoft.com/office/drawing/2014/main" id="{B86068DE-BF2B-4B45-8B87-FE5D220892BC}"/>
            </a:ext>
          </a:extLst>
        </xdr:cNvPr>
        <xdr:cNvSpPr/>
      </xdr:nvSpPr>
      <xdr:spPr>
        <a:xfrm>
          <a:off x="4010026" y="5648325"/>
          <a:ext cx="1447800" cy="1190626"/>
        </a:xfrm>
        <a:prstGeom prst="roundRect">
          <a:avLst/>
        </a:prstGeom>
        <a:ln w="28575">
          <a:solidFill>
            <a:schemeClr val="bg1">
              <a:lumMod val="50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000"/>
            <a:t>A12 APLICAR LOS RECURSOS Y CONSTRUCCION DE OBRAS DE URBANIZACION EN LOS RUBROS.</a:t>
          </a:r>
        </a:p>
      </xdr:txBody>
    </xdr:sp>
    <xdr:clientData/>
  </xdr:twoCellAnchor>
  <xdr:twoCellAnchor>
    <xdr:from>
      <xdr:col>1</xdr:col>
      <xdr:colOff>695324</xdr:colOff>
      <xdr:row>15</xdr:row>
      <xdr:rowOff>114300</xdr:rowOff>
    </xdr:from>
    <xdr:to>
      <xdr:col>3</xdr:col>
      <xdr:colOff>514349</xdr:colOff>
      <xdr:row>19</xdr:row>
      <xdr:rowOff>152400</xdr:rowOff>
    </xdr:to>
    <xdr:sp macro="" textlink="">
      <xdr:nvSpPr>
        <xdr:cNvPr id="18" name="Rectángulo: esquinas redondeadas 17">
          <a:extLst>
            <a:ext uri="{FF2B5EF4-FFF2-40B4-BE49-F238E27FC236}">
              <a16:creationId xmlns:a16="http://schemas.microsoft.com/office/drawing/2014/main" id="{4851C36A-D124-4633-8BE5-980A4434B432}"/>
            </a:ext>
          </a:extLst>
        </xdr:cNvPr>
        <xdr:cNvSpPr/>
      </xdr:nvSpPr>
      <xdr:spPr>
        <a:xfrm>
          <a:off x="2409824" y="3171825"/>
          <a:ext cx="2676525" cy="800100"/>
        </a:xfrm>
        <a:prstGeom prst="roundRect">
          <a:avLst/>
        </a:prstGeom>
        <a:ln w="28575">
          <a:solidFill>
            <a:srgbClr val="FF0000"/>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P1 OBRAS Y SERVICIOS EN EL MUNICIPIO QUE MEJOREN LA CALIDAD DE VIDA DE LOS CIUDADANOS.</a:t>
          </a:r>
        </a:p>
      </xdr:txBody>
    </xdr:sp>
    <xdr:clientData/>
  </xdr:twoCellAnchor>
  <xdr:twoCellAnchor>
    <xdr:from>
      <xdr:col>3</xdr:col>
      <xdr:colOff>1066800</xdr:colOff>
      <xdr:row>15</xdr:row>
      <xdr:rowOff>123825</xdr:rowOff>
    </xdr:from>
    <xdr:to>
      <xdr:col>5</xdr:col>
      <xdr:colOff>2057400</xdr:colOff>
      <xdr:row>19</xdr:row>
      <xdr:rowOff>161925</xdr:rowOff>
    </xdr:to>
    <xdr:sp macro="" textlink="">
      <xdr:nvSpPr>
        <xdr:cNvPr id="19" name="Rectángulo: esquinas redondeadas 18">
          <a:extLst>
            <a:ext uri="{FF2B5EF4-FFF2-40B4-BE49-F238E27FC236}">
              <a16:creationId xmlns:a16="http://schemas.microsoft.com/office/drawing/2014/main" id="{E014F590-6F20-4B68-AE63-917B97728256}"/>
            </a:ext>
          </a:extLst>
        </xdr:cNvPr>
        <xdr:cNvSpPr/>
      </xdr:nvSpPr>
      <xdr:spPr>
        <a:xfrm>
          <a:off x="5638800" y="3181350"/>
          <a:ext cx="3009900" cy="800100"/>
        </a:xfrm>
        <a:prstGeom prst="roundRect">
          <a:avLst/>
        </a:prstGeom>
        <a:ln w="28575">
          <a:solidFill>
            <a:srgbClr val="FF0000"/>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P2 ATENDER A LA POBLACIÓN EN GENERAL, CON ACTIVIDADES REFERENTES A LA PRESTACION DE SERVICIOS</a:t>
          </a:r>
        </a:p>
      </xdr:txBody>
    </xdr:sp>
    <xdr:clientData/>
  </xdr:twoCellAnchor>
  <xdr:twoCellAnchor>
    <xdr:from>
      <xdr:col>2</xdr:col>
      <xdr:colOff>1438275</xdr:colOff>
      <xdr:row>20</xdr:row>
      <xdr:rowOff>9525</xdr:rowOff>
    </xdr:from>
    <xdr:to>
      <xdr:col>2</xdr:col>
      <xdr:colOff>1447799</xdr:colOff>
      <xdr:row>21</xdr:row>
      <xdr:rowOff>152399</xdr:rowOff>
    </xdr:to>
    <xdr:cxnSp macro="">
      <xdr:nvCxnSpPr>
        <xdr:cNvPr id="20" name="Conector recto de flecha 19">
          <a:extLst>
            <a:ext uri="{FF2B5EF4-FFF2-40B4-BE49-F238E27FC236}">
              <a16:creationId xmlns:a16="http://schemas.microsoft.com/office/drawing/2014/main" id="{FFF44A21-FE2A-4BAF-A4F8-7C9624FFAEC6}"/>
            </a:ext>
          </a:extLst>
        </xdr:cNvPr>
        <xdr:cNvCxnSpPr/>
      </xdr:nvCxnSpPr>
      <xdr:spPr>
        <a:xfrm flipH="1" flipV="1">
          <a:off x="3857625" y="4019550"/>
          <a:ext cx="9524" cy="333374"/>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704850</xdr:colOff>
      <xdr:row>20</xdr:row>
      <xdr:rowOff>19050</xdr:rowOff>
    </xdr:from>
    <xdr:to>
      <xdr:col>5</xdr:col>
      <xdr:colOff>714374</xdr:colOff>
      <xdr:row>21</xdr:row>
      <xdr:rowOff>161924</xdr:rowOff>
    </xdr:to>
    <xdr:cxnSp macro="">
      <xdr:nvCxnSpPr>
        <xdr:cNvPr id="21" name="Conector recto de flecha 20">
          <a:extLst>
            <a:ext uri="{FF2B5EF4-FFF2-40B4-BE49-F238E27FC236}">
              <a16:creationId xmlns:a16="http://schemas.microsoft.com/office/drawing/2014/main" id="{9D16D7E1-672D-4AFD-9F57-81376C328D5A}"/>
            </a:ext>
          </a:extLst>
        </xdr:cNvPr>
        <xdr:cNvCxnSpPr/>
      </xdr:nvCxnSpPr>
      <xdr:spPr>
        <a:xfrm flipH="1" flipV="1">
          <a:off x="7296150" y="4029075"/>
          <a:ext cx="9524" cy="333374"/>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1038225</xdr:colOff>
      <xdr:row>27</xdr:row>
      <xdr:rowOff>47625</xdr:rowOff>
    </xdr:from>
    <xdr:to>
      <xdr:col>5</xdr:col>
      <xdr:colOff>523875</xdr:colOff>
      <xdr:row>32</xdr:row>
      <xdr:rowOff>28575</xdr:rowOff>
    </xdr:to>
    <xdr:sp macro="" textlink="">
      <xdr:nvSpPr>
        <xdr:cNvPr id="22" name="Rectángulo: esquinas redondeadas 21">
          <a:extLst>
            <a:ext uri="{FF2B5EF4-FFF2-40B4-BE49-F238E27FC236}">
              <a16:creationId xmlns:a16="http://schemas.microsoft.com/office/drawing/2014/main" id="{32712963-9954-43FF-8E67-DFF1F864CA10}"/>
            </a:ext>
          </a:extLst>
        </xdr:cNvPr>
        <xdr:cNvSpPr/>
      </xdr:nvSpPr>
      <xdr:spPr>
        <a:xfrm>
          <a:off x="5610225" y="5657850"/>
          <a:ext cx="1504950" cy="1228725"/>
        </a:xfrm>
        <a:prstGeom prst="roundRect">
          <a:avLst/>
        </a:prstGeom>
        <a:ln w="28575">
          <a:solidFill>
            <a:schemeClr val="bg1">
              <a:lumMod val="50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000"/>
            <a:t>A6 CONTROLAR LA DISTRIBUCION DEL PERSONAL E INSUMOS EN EL MUNICIPIO </a:t>
          </a:r>
        </a:p>
      </xdr:txBody>
    </xdr:sp>
    <xdr:clientData/>
  </xdr:twoCellAnchor>
  <xdr:twoCellAnchor>
    <xdr:from>
      <xdr:col>5</xdr:col>
      <xdr:colOff>609600</xdr:colOff>
      <xdr:row>27</xdr:row>
      <xdr:rowOff>38099</xdr:rowOff>
    </xdr:from>
    <xdr:to>
      <xdr:col>6</xdr:col>
      <xdr:colOff>9527</xdr:colOff>
      <xdr:row>32</xdr:row>
      <xdr:rowOff>9525</xdr:rowOff>
    </xdr:to>
    <xdr:sp macro="" textlink="">
      <xdr:nvSpPr>
        <xdr:cNvPr id="23" name="Rectángulo: esquinas redondeadas 22">
          <a:extLst>
            <a:ext uri="{FF2B5EF4-FFF2-40B4-BE49-F238E27FC236}">
              <a16:creationId xmlns:a16="http://schemas.microsoft.com/office/drawing/2014/main" id="{D5A33D2C-C152-41F4-A423-16CB0141758B}"/>
            </a:ext>
          </a:extLst>
        </xdr:cNvPr>
        <xdr:cNvSpPr/>
      </xdr:nvSpPr>
      <xdr:spPr>
        <a:xfrm>
          <a:off x="7200900" y="5648324"/>
          <a:ext cx="1552577" cy="1219201"/>
        </a:xfrm>
        <a:prstGeom prst="roundRect">
          <a:avLst/>
        </a:prstGeom>
        <a:ln w="28575">
          <a:solidFill>
            <a:schemeClr val="bg1">
              <a:lumMod val="50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900"/>
            <a:t>A10 FORTALECER A LOS SERVICIOS DEL AGUA</a:t>
          </a:r>
          <a:r>
            <a:rPr lang="es-US" sz="900" baseline="0"/>
            <a:t> POTABLE </a:t>
          </a:r>
          <a:r>
            <a:rPr lang="es-US" sz="900"/>
            <a:t>MEDIANTE LA ORGANIZACIÓN Y CAPACITACIÓN</a:t>
          </a:r>
          <a:r>
            <a:rPr lang="es-US" sz="900" baseline="0"/>
            <a:t> DE LA UNIDAD RESPONSABLE</a:t>
          </a:r>
          <a:endParaRPr lang="es-US" sz="900"/>
        </a:p>
      </xdr:txBody>
    </xdr:sp>
    <xdr:clientData/>
  </xdr:twoCellAnchor>
  <xdr:twoCellAnchor>
    <xdr:from>
      <xdr:col>2</xdr:col>
      <xdr:colOff>333377</xdr:colOff>
      <xdr:row>25</xdr:row>
      <xdr:rowOff>85725</xdr:rowOff>
    </xdr:from>
    <xdr:to>
      <xdr:col>3</xdr:col>
      <xdr:colOff>542927</xdr:colOff>
      <xdr:row>26</xdr:row>
      <xdr:rowOff>123826</xdr:rowOff>
    </xdr:to>
    <xdr:sp macro="" textlink="">
      <xdr:nvSpPr>
        <xdr:cNvPr id="24" name="Cerrar llave 23">
          <a:extLst>
            <a:ext uri="{FF2B5EF4-FFF2-40B4-BE49-F238E27FC236}">
              <a16:creationId xmlns:a16="http://schemas.microsoft.com/office/drawing/2014/main" id="{8A02BE58-BD30-4109-A575-413FF9C43C54}"/>
            </a:ext>
          </a:extLst>
        </xdr:cNvPr>
        <xdr:cNvSpPr/>
      </xdr:nvSpPr>
      <xdr:spPr>
        <a:xfrm rot="16200000">
          <a:off x="3819526" y="4248151"/>
          <a:ext cx="228601" cy="2362200"/>
        </a:xfrm>
        <a:prstGeom prst="rightBrace">
          <a:avLst>
            <a:gd name="adj1" fmla="val 0"/>
            <a:gd name="adj2" fmla="val 50000"/>
          </a:avLst>
        </a:prstGeom>
        <a:ln w="57150">
          <a:solidFill>
            <a:schemeClr val="accent5">
              <a:lumMod val="7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US" sz="1100"/>
        </a:p>
      </xdr:txBody>
    </xdr:sp>
    <xdr:clientData/>
  </xdr:twoCellAnchor>
  <xdr:twoCellAnchor editAs="oneCell">
    <xdr:from>
      <xdr:col>5</xdr:col>
      <xdr:colOff>438150</xdr:colOff>
      <xdr:row>1</xdr:row>
      <xdr:rowOff>47625</xdr:rowOff>
    </xdr:from>
    <xdr:to>
      <xdr:col>5</xdr:col>
      <xdr:colOff>1600200</xdr:colOff>
      <xdr:row>1</xdr:row>
      <xdr:rowOff>348615</xdr:rowOff>
    </xdr:to>
    <xdr:pic>
      <xdr:nvPicPr>
        <xdr:cNvPr id="25" name="Imagen 24">
          <a:extLst>
            <a:ext uri="{FF2B5EF4-FFF2-40B4-BE49-F238E27FC236}">
              <a16:creationId xmlns:a16="http://schemas.microsoft.com/office/drawing/2014/main" id="{B03726EF-0B75-4187-AA94-54EDA9DD830E}"/>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7029450" y="247650"/>
          <a:ext cx="1162050" cy="300990"/>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171450</xdr:colOff>
      <xdr:row>6</xdr:row>
      <xdr:rowOff>104775</xdr:rowOff>
    </xdr:from>
    <xdr:to>
      <xdr:col>5</xdr:col>
      <xdr:colOff>2019300</xdr:colOff>
      <xdr:row>8</xdr:row>
      <xdr:rowOff>85725</xdr:rowOff>
    </xdr:to>
    <xdr:sp macro="" textlink="">
      <xdr:nvSpPr>
        <xdr:cNvPr id="30" name="Rectángulo: esquinas redondeadas 29">
          <a:extLst>
            <a:ext uri="{FF2B5EF4-FFF2-40B4-BE49-F238E27FC236}">
              <a16:creationId xmlns:a16="http://schemas.microsoft.com/office/drawing/2014/main" id="{D45C4F12-5520-4135-BD25-90FA51E1A1C7}"/>
            </a:ext>
          </a:extLst>
        </xdr:cNvPr>
        <xdr:cNvSpPr/>
      </xdr:nvSpPr>
      <xdr:spPr>
        <a:xfrm>
          <a:off x="171450" y="1495425"/>
          <a:ext cx="8439150" cy="361950"/>
        </a:xfrm>
        <a:prstGeom prst="roundRect">
          <a:avLst/>
        </a:prstGeom>
        <a:ln w="28575">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ctr"/>
          <a:r>
            <a:rPr lang="es-US" sz="1100" b="1"/>
            <a:t>ÁRBOL DE OBJETIVOS</a:t>
          </a:r>
        </a:p>
      </xdr:txBody>
    </xdr:sp>
    <xdr:clientData/>
  </xdr:twoCellAnchor>
  <xdr:twoCellAnchor>
    <xdr:from>
      <xdr:col>0</xdr:col>
      <xdr:colOff>57149</xdr:colOff>
      <xdr:row>10</xdr:row>
      <xdr:rowOff>19050</xdr:rowOff>
    </xdr:from>
    <xdr:to>
      <xdr:col>0</xdr:col>
      <xdr:colOff>1704974</xdr:colOff>
      <xdr:row>11</xdr:row>
      <xdr:rowOff>171450</xdr:rowOff>
    </xdr:to>
    <xdr:sp macro="" textlink="">
      <xdr:nvSpPr>
        <xdr:cNvPr id="31" name="Rectángulo: esquinas redondeadas 30">
          <a:extLst>
            <a:ext uri="{FF2B5EF4-FFF2-40B4-BE49-F238E27FC236}">
              <a16:creationId xmlns:a16="http://schemas.microsoft.com/office/drawing/2014/main" id="{7AA35A0A-27B8-42AD-8B66-85C0F8B3235E}"/>
            </a:ext>
          </a:extLst>
        </xdr:cNvPr>
        <xdr:cNvSpPr/>
      </xdr:nvSpPr>
      <xdr:spPr>
        <a:xfrm>
          <a:off x="57149" y="2171700"/>
          <a:ext cx="1647825"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FIN</a:t>
          </a:r>
        </a:p>
      </xdr:txBody>
    </xdr:sp>
    <xdr:clientData/>
  </xdr:twoCellAnchor>
  <xdr:twoCellAnchor>
    <xdr:from>
      <xdr:col>0</xdr:col>
      <xdr:colOff>47625</xdr:colOff>
      <xdr:row>16</xdr:row>
      <xdr:rowOff>19050</xdr:rowOff>
    </xdr:from>
    <xdr:to>
      <xdr:col>0</xdr:col>
      <xdr:colOff>1704975</xdr:colOff>
      <xdr:row>18</xdr:row>
      <xdr:rowOff>0</xdr:rowOff>
    </xdr:to>
    <xdr:sp macro="" textlink="">
      <xdr:nvSpPr>
        <xdr:cNvPr id="32" name="Rectángulo: esquinas redondeadas 31">
          <a:extLst>
            <a:ext uri="{FF2B5EF4-FFF2-40B4-BE49-F238E27FC236}">
              <a16:creationId xmlns:a16="http://schemas.microsoft.com/office/drawing/2014/main" id="{0542DF9D-A56D-4F58-B71D-B89086BB8EBA}"/>
            </a:ext>
          </a:extLst>
        </xdr:cNvPr>
        <xdr:cNvSpPr/>
      </xdr:nvSpPr>
      <xdr:spPr>
        <a:xfrm>
          <a:off x="47625" y="3333750"/>
          <a:ext cx="1657350"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es-US" sz="1100"/>
            <a:t>PROPÓSITOS</a:t>
          </a:r>
        </a:p>
      </xdr:txBody>
    </xdr:sp>
    <xdr:clientData/>
  </xdr:twoCellAnchor>
  <xdr:twoCellAnchor>
    <xdr:from>
      <xdr:col>0</xdr:col>
      <xdr:colOff>47625</xdr:colOff>
      <xdr:row>21</xdr:row>
      <xdr:rowOff>142875</xdr:rowOff>
    </xdr:from>
    <xdr:to>
      <xdr:col>1</xdr:col>
      <xdr:colOff>0</xdr:colOff>
      <xdr:row>22</xdr:row>
      <xdr:rowOff>200025</xdr:rowOff>
    </xdr:to>
    <xdr:sp macro="" textlink="">
      <xdr:nvSpPr>
        <xdr:cNvPr id="33" name="Rectángulo: esquinas redondeadas 32">
          <a:extLst>
            <a:ext uri="{FF2B5EF4-FFF2-40B4-BE49-F238E27FC236}">
              <a16:creationId xmlns:a16="http://schemas.microsoft.com/office/drawing/2014/main" id="{C94BEAE6-D83D-4EDE-B1C5-DE4C1A670561}"/>
            </a:ext>
          </a:extLst>
        </xdr:cNvPr>
        <xdr:cNvSpPr/>
      </xdr:nvSpPr>
      <xdr:spPr>
        <a:xfrm>
          <a:off x="47625" y="4410075"/>
          <a:ext cx="1666875"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COMPONENTES</a:t>
          </a:r>
        </a:p>
      </xdr:txBody>
    </xdr:sp>
    <xdr:clientData/>
  </xdr:twoCellAnchor>
  <xdr:twoCellAnchor>
    <xdr:from>
      <xdr:col>0</xdr:col>
      <xdr:colOff>38100</xdr:colOff>
      <xdr:row>27</xdr:row>
      <xdr:rowOff>171450</xdr:rowOff>
    </xdr:from>
    <xdr:to>
      <xdr:col>0</xdr:col>
      <xdr:colOff>1695450</xdr:colOff>
      <xdr:row>28</xdr:row>
      <xdr:rowOff>190500</xdr:rowOff>
    </xdr:to>
    <xdr:sp macro="" textlink="">
      <xdr:nvSpPr>
        <xdr:cNvPr id="34" name="Rectángulo: esquinas redondeadas 33">
          <a:extLst>
            <a:ext uri="{FF2B5EF4-FFF2-40B4-BE49-F238E27FC236}">
              <a16:creationId xmlns:a16="http://schemas.microsoft.com/office/drawing/2014/main" id="{88024538-16D4-4124-99FD-F1F616D9DBE3}"/>
            </a:ext>
          </a:extLst>
        </xdr:cNvPr>
        <xdr:cNvSpPr/>
      </xdr:nvSpPr>
      <xdr:spPr>
        <a:xfrm>
          <a:off x="38100" y="5848350"/>
          <a:ext cx="1657350"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ACTIVIDADES</a:t>
          </a:r>
        </a:p>
      </xdr:txBody>
    </xdr:sp>
    <xdr:clientData/>
  </xdr:twoCellAnchor>
  <xdr:twoCellAnchor>
    <xdr:from>
      <xdr:col>1</xdr:col>
      <xdr:colOff>19050</xdr:colOff>
      <xdr:row>11</xdr:row>
      <xdr:rowOff>19050</xdr:rowOff>
    </xdr:from>
    <xdr:to>
      <xdr:col>1</xdr:col>
      <xdr:colOff>676275</xdr:colOff>
      <xdr:row>11</xdr:row>
      <xdr:rowOff>19052</xdr:rowOff>
    </xdr:to>
    <xdr:cxnSp macro="">
      <xdr:nvCxnSpPr>
        <xdr:cNvPr id="35" name="Conector recto de flecha 34">
          <a:extLst>
            <a:ext uri="{FF2B5EF4-FFF2-40B4-BE49-F238E27FC236}">
              <a16:creationId xmlns:a16="http://schemas.microsoft.com/office/drawing/2014/main" id="{6E5C7855-4146-4297-948C-AECD88428877}"/>
            </a:ext>
          </a:extLst>
        </xdr:cNvPr>
        <xdr:cNvCxnSpPr/>
      </xdr:nvCxnSpPr>
      <xdr:spPr>
        <a:xfrm flipV="1">
          <a:off x="1733550" y="2381250"/>
          <a:ext cx="657225"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xdr:colOff>
      <xdr:row>17</xdr:row>
      <xdr:rowOff>0</xdr:rowOff>
    </xdr:from>
    <xdr:to>
      <xdr:col>1</xdr:col>
      <xdr:colOff>666750</xdr:colOff>
      <xdr:row>17</xdr:row>
      <xdr:rowOff>2</xdr:rowOff>
    </xdr:to>
    <xdr:cxnSp macro="">
      <xdr:nvCxnSpPr>
        <xdr:cNvPr id="36" name="Conector recto de flecha 35">
          <a:extLst>
            <a:ext uri="{FF2B5EF4-FFF2-40B4-BE49-F238E27FC236}">
              <a16:creationId xmlns:a16="http://schemas.microsoft.com/office/drawing/2014/main" id="{90AF35D3-DCF1-453C-BE6C-16B52B0181FF}"/>
            </a:ext>
          </a:extLst>
        </xdr:cNvPr>
        <xdr:cNvCxnSpPr/>
      </xdr:nvCxnSpPr>
      <xdr:spPr>
        <a:xfrm flipV="1">
          <a:off x="1733550" y="3505200"/>
          <a:ext cx="647700"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xdr:colOff>
      <xdr:row>22</xdr:row>
      <xdr:rowOff>9525</xdr:rowOff>
    </xdr:from>
    <xdr:to>
      <xdr:col>1</xdr:col>
      <xdr:colOff>657225</xdr:colOff>
      <xdr:row>22</xdr:row>
      <xdr:rowOff>9527</xdr:rowOff>
    </xdr:to>
    <xdr:cxnSp macro="">
      <xdr:nvCxnSpPr>
        <xdr:cNvPr id="37" name="Conector recto de flecha 36">
          <a:extLst>
            <a:ext uri="{FF2B5EF4-FFF2-40B4-BE49-F238E27FC236}">
              <a16:creationId xmlns:a16="http://schemas.microsoft.com/office/drawing/2014/main" id="{F8E8969A-F737-4C7F-948C-A1D127443B8D}"/>
            </a:ext>
          </a:extLst>
        </xdr:cNvPr>
        <xdr:cNvCxnSpPr/>
      </xdr:nvCxnSpPr>
      <xdr:spPr>
        <a:xfrm flipV="1">
          <a:off x="1733550" y="4581525"/>
          <a:ext cx="638175"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xdr:colOff>
      <xdr:row>28</xdr:row>
      <xdr:rowOff>0</xdr:rowOff>
    </xdr:from>
    <xdr:to>
      <xdr:col>1</xdr:col>
      <xdr:colOff>676275</xdr:colOff>
      <xdr:row>28</xdr:row>
      <xdr:rowOff>2</xdr:rowOff>
    </xdr:to>
    <xdr:cxnSp macro="">
      <xdr:nvCxnSpPr>
        <xdr:cNvPr id="38" name="Conector recto de flecha 37">
          <a:extLst>
            <a:ext uri="{FF2B5EF4-FFF2-40B4-BE49-F238E27FC236}">
              <a16:creationId xmlns:a16="http://schemas.microsoft.com/office/drawing/2014/main" id="{00D1EE03-689B-4D7B-BF37-07C4276C2D77}"/>
            </a:ext>
          </a:extLst>
        </xdr:cNvPr>
        <xdr:cNvCxnSpPr/>
      </xdr:nvCxnSpPr>
      <xdr:spPr>
        <a:xfrm flipV="1">
          <a:off x="1743075" y="6019800"/>
          <a:ext cx="647700"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180974</xdr:colOff>
      <xdr:row>24</xdr:row>
      <xdr:rowOff>123823</xdr:rowOff>
    </xdr:from>
    <xdr:to>
      <xdr:col>5</xdr:col>
      <xdr:colOff>2066925</xdr:colOff>
      <xdr:row>25</xdr:row>
      <xdr:rowOff>161924</xdr:rowOff>
    </xdr:to>
    <xdr:sp macro="" textlink="">
      <xdr:nvSpPr>
        <xdr:cNvPr id="39" name="Cerrar llave 38">
          <a:extLst>
            <a:ext uri="{FF2B5EF4-FFF2-40B4-BE49-F238E27FC236}">
              <a16:creationId xmlns:a16="http://schemas.microsoft.com/office/drawing/2014/main" id="{7F8E4718-5838-4A4B-9DED-AB61F79AE16D}"/>
            </a:ext>
          </a:extLst>
        </xdr:cNvPr>
        <xdr:cNvSpPr/>
      </xdr:nvSpPr>
      <xdr:spPr>
        <a:xfrm rot="16200000">
          <a:off x="7210424" y="4010023"/>
          <a:ext cx="228601" cy="2667001"/>
        </a:xfrm>
        <a:prstGeom prst="rightBrace">
          <a:avLst>
            <a:gd name="adj1" fmla="val 0"/>
            <a:gd name="adj2" fmla="val 50000"/>
          </a:avLst>
        </a:prstGeom>
        <a:ln w="57150">
          <a:solidFill>
            <a:schemeClr val="accent5">
              <a:lumMod val="7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US" sz="1100"/>
        </a:p>
      </xdr:txBody>
    </xdr:sp>
    <xdr:clientData/>
  </xdr:twoCellAnchor>
  <xdr:twoCellAnchor>
    <xdr:from>
      <xdr:col>2</xdr:col>
      <xdr:colOff>952502</xdr:colOff>
      <xdr:row>12</xdr:row>
      <xdr:rowOff>114298</xdr:rowOff>
    </xdr:from>
    <xdr:to>
      <xdr:col>5</xdr:col>
      <xdr:colOff>1152527</xdr:colOff>
      <xdr:row>14</xdr:row>
      <xdr:rowOff>57149</xdr:rowOff>
    </xdr:to>
    <xdr:sp macro="" textlink="">
      <xdr:nvSpPr>
        <xdr:cNvPr id="40" name="Cerrar llave 39">
          <a:extLst>
            <a:ext uri="{FF2B5EF4-FFF2-40B4-BE49-F238E27FC236}">
              <a16:creationId xmlns:a16="http://schemas.microsoft.com/office/drawing/2014/main" id="{90876E08-BE5C-4084-BE70-3A011F541858}"/>
            </a:ext>
          </a:extLst>
        </xdr:cNvPr>
        <xdr:cNvSpPr/>
      </xdr:nvSpPr>
      <xdr:spPr>
        <a:xfrm rot="16200000">
          <a:off x="5395914" y="642936"/>
          <a:ext cx="323851" cy="4371975"/>
        </a:xfrm>
        <a:prstGeom prst="rightBrace">
          <a:avLst>
            <a:gd name="adj1" fmla="val 0"/>
            <a:gd name="adj2" fmla="val 50000"/>
          </a:avLst>
        </a:prstGeom>
        <a:ln w="57150">
          <a:solidFill>
            <a:schemeClr val="accent5">
              <a:lumMod val="7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US" sz="1100"/>
        </a:p>
      </xdr:txBody>
    </xdr:sp>
    <xdr:clientData/>
  </xdr:twoCellAnchor>
  <xdr:twoCellAnchor>
    <xdr:from>
      <xdr:col>2</xdr:col>
      <xdr:colOff>0</xdr:colOff>
      <xdr:row>21</xdr:row>
      <xdr:rowOff>0</xdr:rowOff>
    </xdr:from>
    <xdr:to>
      <xdr:col>3</xdr:col>
      <xdr:colOff>514350</xdr:colOff>
      <xdr:row>24</xdr:row>
      <xdr:rowOff>38100</xdr:rowOff>
    </xdr:to>
    <xdr:sp macro="" textlink="">
      <xdr:nvSpPr>
        <xdr:cNvPr id="41" name="Rectángulo: esquinas redondeadas 40">
          <a:extLst>
            <a:ext uri="{FF2B5EF4-FFF2-40B4-BE49-F238E27FC236}">
              <a16:creationId xmlns:a16="http://schemas.microsoft.com/office/drawing/2014/main" id="{4D76EDE9-746D-4650-B251-8499968B4878}"/>
            </a:ext>
          </a:extLst>
        </xdr:cNvPr>
        <xdr:cNvSpPr/>
      </xdr:nvSpPr>
      <xdr:spPr>
        <a:xfrm>
          <a:off x="2419350" y="4267200"/>
          <a:ext cx="2667000" cy="876300"/>
        </a:xfrm>
        <a:prstGeom prst="roundRect">
          <a:avLst/>
        </a:prstGeom>
        <a:ln w="28575">
          <a:solidFill>
            <a:schemeClr val="accent2"/>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C1 ACCIONES ADMINISTRATIVAS Y SOCIALES PARA LOS HABITANTES DEL MUNICIPIO, ENCAMINADOS A MEJORAR LA ADMINISTRACIÓN PUBLICA</a:t>
          </a:r>
        </a:p>
      </xdr:txBody>
    </xdr:sp>
    <xdr:clientData/>
  </xdr:twoCellAnchor>
  <xdr:twoCellAnchor>
    <xdr:from>
      <xdr:col>3</xdr:col>
      <xdr:colOff>1019175</xdr:colOff>
      <xdr:row>21</xdr:row>
      <xdr:rowOff>9525</xdr:rowOff>
    </xdr:from>
    <xdr:to>
      <xdr:col>5</xdr:col>
      <xdr:colOff>2076450</xdr:colOff>
      <xdr:row>24</xdr:row>
      <xdr:rowOff>66675</xdr:rowOff>
    </xdr:to>
    <xdr:sp macro="" textlink="">
      <xdr:nvSpPr>
        <xdr:cNvPr id="42" name="Rectángulo: esquinas redondeadas 41">
          <a:extLst>
            <a:ext uri="{FF2B5EF4-FFF2-40B4-BE49-F238E27FC236}">
              <a16:creationId xmlns:a16="http://schemas.microsoft.com/office/drawing/2014/main" id="{E7A9B7C1-6381-4DBF-83A8-D30D017F063A}"/>
            </a:ext>
          </a:extLst>
        </xdr:cNvPr>
        <xdr:cNvSpPr/>
      </xdr:nvSpPr>
      <xdr:spPr>
        <a:xfrm>
          <a:off x="5591175" y="4276725"/>
          <a:ext cx="3076575" cy="895350"/>
        </a:xfrm>
        <a:prstGeom prst="roundRect">
          <a:avLst/>
        </a:prstGeom>
        <a:ln w="28575">
          <a:solidFill>
            <a:schemeClr val="accent2"/>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C1 ENTREGA EN TIEMPO Y FORMA DE LAS OBLIGACIONES ADMINISTRATIVAS, FISCALES Y DE TRASPARENCIA </a:t>
          </a:r>
        </a:p>
      </xdr:txBody>
    </xdr:sp>
    <xdr:clientData/>
  </xdr:twoCellAnchor>
  <xdr:twoCellAnchor>
    <xdr:from>
      <xdr:col>2</xdr:col>
      <xdr:colOff>57151</xdr:colOff>
      <xdr:row>9</xdr:row>
      <xdr:rowOff>95249</xdr:rowOff>
    </xdr:from>
    <xdr:to>
      <xdr:col>5</xdr:col>
      <xdr:colOff>2095501</xdr:colOff>
      <xdr:row>12</xdr:row>
      <xdr:rowOff>47624</xdr:rowOff>
    </xdr:to>
    <xdr:sp macro="" textlink="">
      <xdr:nvSpPr>
        <xdr:cNvPr id="43" name="Rectángulo: esquinas redondeadas 42">
          <a:extLst>
            <a:ext uri="{FF2B5EF4-FFF2-40B4-BE49-F238E27FC236}">
              <a16:creationId xmlns:a16="http://schemas.microsoft.com/office/drawing/2014/main" id="{190BCE8C-1026-4797-8D3C-4F87A3F87142}"/>
            </a:ext>
          </a:extLst>
        </xdr:cNvPr>
        <xdr:cNvSpPr/>
      </xdr:nvSpPr>
      <xdr:spPr>
        <a:xfrm>
          <a:off x="2476501" y="2057399"/>
          <a:ext cx="6210300" cy="542925"/>
        </a:xfrm>
        <a:prstGeom prst="roundRect">
          <a:avLst/>
        </a:prstGeom>
        <a:ln w="28575">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ctr"/>
          <a:r>
            <a:rPr lang="es-US" sz="1100"/>
            <a:t>F2 ADMINISTRACION PUBLICA MUNICIPAL MODERNIZAR EN</a:t>
          </a:r>
          <a:r>
            <a:rPr lang="es-US" sz="1100" baseline="0"/>
            <a:t> LAS</a:t>
          </a:r>
          <a:r>
            <a:rPr lang="es-US" sz="1100"/>
            <a:t>  ESTRUCTURAS Y PROCEDIMIENTOS ADMINISTRATIVOS</a:t>
          </a:r>
          <a:r>
            <a:rPr lang="es-US" sz="1100" baseline="0"/>
            <a:t> Y DE SERVICIO.</a:t>
          </a:r>
          <a:endParaRPr lang="es-US" sz="1100"/>
        </a:p>
      </xdr:txBody>
    </xdr:sp>
    <xdr:clientData/>
  </xdr:twoCellAnchor>
  <xdr:twoCellAnchor>
    <xdr:from>
      <xdr:col>2</xdr:col>
      <xdr:colOff>38100</xdr:colOff>
      <xdr:row>26</xdr:row>
      <xdr:rowOff>47625</xdr:rowOff>
    </xdr:from>
    <xdr:to>
      <xdr:col>2</xdr:col>
      <xdr:colOff>1504949</xdr:colOff>
      <xdr:row>30</xdr:row>
      <xdr:rowOff>171450</xdr:rowOff>
    </xdr:to>
    <xdr:sp macro="" textlink="">
      <xdr:nvSpPr>
        <xdr:cNvPr id="44" name="Rectángulo: esquinas redondeadas 43">
          <a:extLst>
            <a:ext uri="{FF2B5EF4-FFF2-40B4-BE49-F238E27FC236}">
              <a16:creationId xmlns:a16="http://schemas.microsoft.com/office/drawing/2014/main" id="{599FFED8-4F86-42A3-8634-B69B8614B287}"/>
            </a:ext>
          </a:extLst>
        </xdr:cNvPr>
        <xdr:cNvSpPr/>
      </xdr:nvSpPr>
      <xdr:spPr>
        <a:xfrm>
          <a:off x="2457450" y="5534025"/>
          <a:ext cx="1466849" cy="1181100"/>
        </a:xfrm>
        <a:prstGeom prst="roundRect">
          <a:avLst/>
        </a:prstGeom>
        <a:ln w="28575">
          <a:solidFill>
            <a:schemeClr val="bg1">
              <a:lumMod val="50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000"/>
            <a:t>A1 GESTIÓN DE RECURSOS PARA ACCIONES SOCIALES </a:t>
          </a:r>
        </a:p>
      </xdr:txBody>
    </xdr:sp>
    <xdr:clientData/>
  </xdr:twoCellAnchor>
  <xdr:twoCellAnchor>
    <xdr:from>
      <xdr:col>2</xdr:col>
      <xdr:colOff>1590675</xdr:colOff>
      <xdr:row>26</xdr:row>
      <xdr:rowOff>38100</xdr:rowOff>
    </xdr:from>
    <xdr:to>
      <xdr:col>3</xdr:col>
      <xdr:colOff>1038225</xdr:colOff>
      <xdr:row>30</xdr:row>
      <xdr:rowOff>171451</xdr:rowOff>
    </xdr:to>
    <xdr:sp macro="" textlink="">
      <xdr:nvSpPr>
        <xdr:cNvPr id="45" name="Rectángulo: esquinas redondeadas 44">
          <a:extLst>
            <a:ext uri="{FF2B5EF4-FFF2-40B4-BE49-F238E27FC236}">
              <a16:creationId xmlns:a16="http://schemas.microsoft.com/office/drawing/2014/main" id="{693DA726-3B28-44B5-8642-7F81DBFDD038}"/>
            </a:ext>
          </a:extLst>
        </xdr:cNvPr>
        <xdr:cNvSpPr/>
      </xdr:nvSpPr>
      <xdr:spPr>
        <a:xfrm>
          <a:off x="4010025" y="5524500"/>
          <a:ext cx="1600200" cy="1190626"/>
        </a:xfrm>
        <a:prstGeom prst="roundRect">
          <a:avLst/>
        </a:prstGeom>
        <a:ln w="28575">
          <a:solidFill>
            <a:schemeClr val="bg1">
              <a:lumMod val="50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000"/>
            <a:t>A3 ACTUALIZACIÓN, ANÁLISIS Y EN SU CASO APROBAR LOS REGLAMENTOS QUE NORMAN EL MUNICIPIO</a:t>
          </a:r>
        </a:p>
      </xdr:txBody>
    </xdr:sp>
    <xdr:clientData/>
  </xdr:twoCellAnchor>
  <xdr:twoCellAnchor>
    <xdr:from>
      <xdr:col>1</xdr:col>
      <xdr:colOff>695324</xdr:colOff>
      <xdr:row>14</xdr:row>
      <xdr:rowOff>114300</xdr:rowOff>
    </xdr:from>
    <xdr:to>
      <xdr:col>3</xdr:col>
      <xdr:colOff>514349</xdr:colOff>
      <xdr:row>18</xdr:row>
      <xdr:rowOff>152400</xdr:rowOff>
    </xdr:to>
    <xdr:sp macro="" textlink="">
      <xdr:nvSpPr>
        <xdr:cNvPr id="46" name="Rectángulo: esquinas redondeadas 45">
          <a:extLst>
            <a:ext uri="{FF2B5EF4-FFF2-40B4-BE49-F238E27FC236}">
              <a16:creationId xmlns:a16="http://schemas.microsoft.com/office/drawing/2014/main" id="{7CE6C83F-1265-4089-9226-A65416EC8F3D}"/>
            </a:ext>
          </a:extLst>
        </xdr:cNvPr>
        <xdr:cNvSpPr/>
      </xdr:nvSpPr>
      <xdr:spPr>
        <a:xfrm>
          <a:off x="2409824" y="3048000"/>
          <a:ext cx="2676525" cy="800100"/>
        </a:xfrm>
        <a:prstGeom prst="roundRect">
          <a:avLst/>
        </a:prstGeom>
        <a:ln w="28575">
          <a:solidFill>
            <a:srgbClr val="FF0000"/>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P1 LOS SERVICIOS DEL MUNICIPIO SON ACTUALIZADOS PARA MEJORAR LAS DEMANDAS DE LA CIUDADANIA.</a:t>
          </a:r>
        </a:p>
      </xdr:txBody>
    </xdr:sp>
    <xdr:clientData/>
  </xdr:twoCellAnchor>
  <xdr:twoCellAnchor>
    <xdr:from>
      <xdr:col>3</xdr:col>
      <xdr:colOff>1066800</xdr:colOff>
      <xdr:row>14</xdr:row>
      <xdr:rowOff>123825</xdr:rowOff>
    </xdr:from>
    <xdr:to>
      <xdr:col>5</xdr:col>
      <xdr:colOff>2057400</xdr:colOff>
      <xdr:row>18</xdr:row>
      <xdr:rowOff>161925</xdr:rowOff>
    </xdr:to>
    <xdr:sp macro="" textlink="">
      <xdr:nvSpPr>
        <xdr:cNvPr id="47" name="Rectángulo: esquinas redondeadas 46">
          <a:extLst>
            <a:ext uri="{FF2B5EF4-FFF2-40B4-BE49-F238E27FC236}">
              <a16:creationId xmlns:a16="http://schemas.microsoft.com/office/drawing/2014/main" id="{D516DE01-7AED-46A3-95C7-6EAC51122013}"/>
            </a:ext>
          </a:extLst>
        </xdr:cNvPr>
        <xdr:cNvSpPr/>
      </xdr:nvSpPr>
      <xdr:spPr>
        <a:xfrm>
          <a:off x="5638800" y="3057525"/>
          <a:ext cx="3009900" cy="800100"/>
        </a:xfrm>
        <a:prstGeom prst="roundRect">
          <a:avLst/>
        </a:prstGeom>
        <a:ln w="28575">
          <a:solidFill>
            <a:srgbClr val="FF0000"/>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P2 LOS PROGRAMAS DE CONTROL Y REVISIÓN DE BIENES SE IMPLEMENTAN EN EL MUNICIPIO. </a:t>
          </a:r>
        </a:p>
      </xdr:txBody>
    </xdr:sp>
    <xdr:clientData/>
  </xdr:twoCellAnchor>
  <xdr:twoCellAnchor>
    <xdr:from>
      <xdr:col>2</xdr:col>
      <xdr:colOff>1438275</xdr:colOff>
      <xdr:row>19</xdr:row>
      <xdr:rowOff>9525</xdr:rowOff>
    </xdr:from>
    <xdr:to>
      <xdr:col>2</xdr:col>
      <xdr:colOff>1447799</xdr:colOff>
      <xdr:row>20</xdr:row>
      <xdr:rowOff>152399</xdr:rowOff>
    </xdr:to>
    <xdr:cxnSp macro="">
      <xdr:nvCxnSpPr>
        <xdr:cNvPr id="48" name="Conector recto de flecha 47">
          <a:extLst>
            <a:ext uri="{FF2B5EF4-FFF2-40B4-BE49-F238E27FC236}">
              <a16:creationId xmlns:a16="http://schemas.microsoft.com/office/drawing/2014/main" id="{9B63D6D1-D268-40D8-904D-5CE91986E1ED}"/>
            </a:ext>
          </a:extLst>
        </xdr:cNvPr>
        <xdr:cNvCxnSpPr/>
      </xdr:nvCxnSpPr>
      <xdr:spPr>
        <a:xfrm flipH="1" flipV="1">
          <a:off x="3857625" y="3895725"/>
          <a:ext cx="9524" cy="333374"/>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704850</xdr:colOff>
      <xdr:row>19</xdr:row>
      <xdr:rowOff>19050</xdr:rowOff>
    </xdr:from>
    <xdr:to>
      <xdr:col>5</xdr:col>
      <xdr:colOff>714374</xdr:colOff>
      <xdr:row>20</xdr:row>
      <xdr:rowOff>161924</xdr:rowOff>
    </xdr:to>
    <xdr:cxnSp macro="">
      <xdr:nvCxnSpPr>
        <xdr:cNvPr id="49" name="Conector recto de flecha 48">
          <a:extLst>
            <a:ext uri="{FF2B5EF4-FFF2-40B4-BE49-F238E27FC236}">
              <a16:creationId xmlns:a16="http://schemas.microsoft.com/office/drawing/2014/main" id="{EEE93540-3C24-49F0-B0DD-65E1EE4E7732}"/>
            </a:ext>
          </a:extLst>
        </xdr:cNvPr>
        <xdr:cNvCxnSpPr/>
      </xdr:nvCxnSpPr>
      <xdr:spPr>
        <a:xfrm flipH="1" flipV="1">
          <a:off x="7296150" y="3905250"/>
          <a:ext cx="9524" cy="333374"/>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542925</xdr:colOff>
      <xdr:row>32</xdr:row>
      <xdr:rowOff>76200</xdr:rowOff>
    </xdr:from>
    <xdr:to>
      <xdr:col>3</xdr:col>
      <xdr:colOff>447675</xdr:colOff>
      <xdr:row>37</xdr:row>
      <xdr:rowOff>95250</xdr:rowOff>
    </xdr:to>
    <xdr:sp macro="" textlink="">
      <xdr:nvSpPr>
        <xdr:cNvPr id="50" name="Rectángulo: esquinas redondeadas 49">
          <a:extLst>
            <a:ext uri="{FF2B5EF4-FFF2-40B4-BE49-F238E27FC236}">
              <a16:creationId xmlns:a16="http://schemas.microsoft.com/office/drawing/2014/main" id="{4C97FB71-B46E-4AEF-A72D-8AED035E363A}"/>
            </a:ext>
          </a:extLst>
        </xdr:cNvPr>
        <xdr:cNvSpPr/>
      </xdr:nvSpPr>
      <xdr:spPr>
        <a:xfrm>
          <a:off x="2962275" y="7000875"/>
          <a:ext cx="2057400" cy="971550"/>
        </a:xfrm>
        <a:prstGeom prst="roundRect">
          <a:avLst/>
        </a:prstGeom>
        <a:ln w="28575">
          <a:solidFill>
            <a:schemeClr val="bg1">
              <a:lumMod val="50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000"/>
            <a:t>A4 COORDINAR ACCIONES DE INSPECCIÓN  DE NUESTRO GOBIERNO MUNICIPAL.</a:t>
          </a:r>
        </a:p>
      </xdr:txBody>
    </xdr:sp>
    <xdr:clientData/>
  </xdr:twoCellAnchor>
  <xdr:twoCellAnchor>
    <xdr:from>
      <xdr:col>3</xdr:col>
      <xdr:colOff>1123951</xdr:colOff>
      <xdr:row>26</xdr:row>
      <xdr:rowOff>47625</xdr:rowOff>
    </xdr:from>
    <xdr:to>
      <xdr:col>5</xdr:col>
      <xdr:colOff>695325</xdr:colOff>
      <xdr:row>30</xdr:row>
      <xdr:rowOff>133349</xdr:rowOff>
    </xdr:to>
    <xdr:sp macro="" textlink="">
      <xdr:nvSpPr>
        <xdr:cNvPr id="51" name="Rectángulo: esquinas redondeadas 50">
          <a:extLst>
            <a:ext uri="{FF2B5EF4-FFF2-40B4-BE49-F238E27FC236}">
              <a16:creationId xmlns:a16="http://schemas.microsoft.com/office/drawing/2014/main" id="{E7D5A3F9-6C4B-4584-BDAB-9F79A696561E}"/>
            </a:ext>
          </a:extLst>
        </xdr:cNvPr>
        <xdr:cNvSpPr/>
      </xdr:nvSpPr>
      <xdr:spPr>
        <a:xfrm>
          <a:off x="5695951" y="5534025"/>
          <a:ext cx="1590674" cy="1142999"/>
        </a:xfrm>
        <a:prstGeom prst="roundRect">
          <a:avLst/>
        </a:prstGeom>
        <a:ln w="28575">
          <a:solidFill>
            <a:schemeClr val="bg1">
              <a:lumMod val="50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000"/>
            <a:t>A2 SEGUIMIENTO EN LOS FONDOS PUBLICOS EN SU CORRECTA RECAUDACIÓN Y APLICACIÓN DE LOS MISMO</a:t>
          </a:r>
        </a:p>
      </xdr:txBody>
    </xdr:sp>
    <xdr:clientData/>
  </xdr:twoCellAnchor>
  <xdr:twoCellAnchor>
    <xdr:from>
      <xdr:col>5</xdr:col>
      <xdr:colOff>762000</xdr:colOff>
      <xdr:row>26</xdr:row>
      <xdr:rowOff>38100</xdr:rowOff>
    </xdr:from>
    <xdr:to>
      <xdr:col>5</xdr:col>
      <xdr:colOff>2124076</xdr:colOff>
      <xdr:row>30</xdr:row>
      <xdr:rowOff>133350</xdr:rowOff>
    </xdr:to>
    <xdr:sp macro="" textlink="">
      <xdr:nvSpPr>
        <xdr:cNvPr id="52" name="Rectángulo: esquinas redondeadas 51">
          <a:extLst>
            <a:ext uri="{FF2B5EF4-FFF2-40B4-BE49-F238E27FC236}">
              <a16:creationId xmlns:a16="http://schemas.microsoft.com/office/drawing/2014/main" id="{18CE7012-BD72-4F61-8AE8-315E5F1256B4}"/>
            </a:ext>
          </a:extLst>
        </xdr:cNvPr>
        <xdr:cNvSpPr/>
      </xdr:nvSpPr>
      <xdr:spPr>
        <a:xfrm>
          <a:off x="7353300" y="5524500"/>
          <a:ext cx="1362076" cy="1152525"/>
        </a:xfrm>
        <a:prstGeom prst="roundRect">
          <a:avLst/>
        </a:prstGeom>
        <a:ln w="28575">
          <a:solidFill>
            <a:schemeClr val="bg1">
              <a:lumMod val="50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000"/>
            <a:t>A5 APLICAR LOS RECURSOS Y FORTALECER EL CONTROL DE LA HACIENDA MUNICIPAL</a:t>
          </a:r>
        </a:p>
      </xdr:txBody>
    </xdr:sp>
    <xdr:clientData/>
  </xdr:twoCellAnchor>
  <xdr:twoCellAnchor>
    <xdr:from>
      <xdr:col>4</xdr:col>
      <xdr:colOff>323850</xdr:colOff>
      <xdr:row>32</xdr:row>
      <xdr:rowOff>66675</xdr:rowOff>
    </xdr:from>
    <xdr:to>
      <xdr:col>5</xdr:col>
      <xdr:colOff>2009775</xdr:colOff>
      <xdr:row>37</xdr:row>
      <xdr:rowOff>123825</xdr:rowOff>
    </xdr:to>
    <xdr:sp macro="" textlink="">
      <xdr:nvSpPr>
        <xdr:cNvPr id="53" name="Rectángulo: esquinas redondeadas 52">
          <a:extLst>
            <a:ext uri="{FF2B5EF4-FFF2-40B4-BE49-F238E27FC236}">
              <a16:creationId xmlns:a16="http://schemas.microsoft.com/office/drawing/2014/main" id="{615093CE-404B-4D89-AC21-C4D2AB5C323D}"/>
            </a:ext>
          </a:extLst>
        </xdr:cNvPr>
        <xdr:cNvSpPr/>
      </xdr:nvSpPr>
      <xdr:spPr>
        <a:xfrm>
          <a:off x="6134100" y="6991350"/>
          <a:ext cx="2466975" cy="1009650"/>
        </a:xfrm>
        <a:prstGeom prst="roundRect">
          <a:avLst/>
        </a:prstGeom>
        <a:ln w="28575">
          <a:solidFill>
            <a:schemeClr val="bg1">
              <a:lumMod val="50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000"/>
            <a:t>A7 EVALUACIÓN Y CONTROL DE LOS PROGRAMAS PRESUPUESTARIOS E INDICADORES  DEL MUNICIPIO.</a:t>
          </a:r>
        </a:p>
      </xdr:txBody>
    </xdr:sp>
    <xdr:clientData/>
  </xdr:twoCellAnchor>
  <xdr:twoCellAnchor>
    <xdr:from>
      <xdr:col>2</xdr:col>
      <xdr:colOff>333377</xdr:colOff>
      <xdr:row>24</xdr:row>
      <xdr:rowOff>85725</xdr:rowOff>
    </xdr:from>
    <xdr:to>
      <xdr:col>3</xdr:col>
      <xdr:colOff>542927</xdr:colOff>
      <xdr:row>25</xdr:row>
      <xdr:rowOff>123826</xdr:rowOff>
    </xdr:to>
    <xdr:sp macro="" textlink="">
      <xdr:nvSpPr>
        <xdr:cNvPr id="54" name="Cerrar llave 53">
          <a:extLst>
            <a:ext uri="{FF2B5EF4-FFF2-40B4-BE49-F238E27FC236}">
              <a16:creationId xmlns:a16="http://schemas.microsoft.com/office/drawing/2014/main" id="{9093D9FA-2420-4511-8CC9-455DC061D16B}"/>
            </a:ext>
          </a:extLst>
        </xdr:cNvPr>
        <xdr:cNvSpPr/>
      </xdr:nvSpPr>
      <xdr:spPr>
        <a:xfrm rot="16200000">
          <a:off x="3819526" y="4124326"/>
          <a:ext cx="228601" cy="2362200"/>
        </a:xfrm>
        <a:prstGeom prst="rightBrace">
          <a:avLst>
            <a:gd name="adj1" fmla="val 0"/>
            <a:gd name="adj2" fmla="val 50000"/>
          </a:avLst>
        </a:prstGeom>
        <a:ln w="57150">
          <a:solidFill>
            <a:schemeClr val="accent5">
              <a:lumMod val="7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US" sz="1100"/>
        </a:p>
      </xdr:txBody>
    </xdr:sp>
    <xdr:clientData/>
  </xdr:twoCellAnchor>
  <xdr:twoCellAnchor>
    <xdr:from>
      <xdr:col>2</xdr:col>
      <xdr:colOff>1533525</xdr:colOff>
      <xdr:row>30</xdr:row>
      <xdr:rowOff>95250</xdr:rowOff>
    </xdr:from>
    <xdr:to>
      <xdr:col>2</xdr:col>
      <xdr:colOff>1543049</xdr:colOff>
      <xdr:row>32</xdr:row>
      <xdr:rowOff>47624</xdr:rowOff>
    </xdr:to>
    <xdr:cxnSp macro="">
      <xdr:nvCxnSpPr>
        <xdr:cNvPr id="55" name="Conector recto de flecha 54">
          <a:extLst>
            <a:ext uri="{FF2B5EF4-FFF2-40B4-BE49-F238E27FC236}">
              <a16:creationId xmlns:a16="http://schemas.microsoft.com/office/drawing/2014/main" id="{E348CD16-2DC0-42B0-BD5C-F7E92BE3E90C}"/>
            </a:ext>
          </a:extLst>
        </xdr:cNvPr>
        <xdr:cNvCxnSpPr/>
      </xdr:nvCxnSpPr>
      <xdr:spPr>
        <a:xfrm flipH="1" flipV="1">
          <a:off x="3952875" y="6638925"/>
          <a:ext cx="9524" cy="333374"/>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30</xdr:row>
      <xdr:rowOff>76200</xdr:rowOff>
    </xdr:from>
    <xdr:to>
      <xdr:col>5</xdr:col>
      <xdr:colOff>800099</xdr:colOff>
      <xdr:row>32</xdr:row>
      <xdr:rowOff>28574</xdr:rowOff>
    </xdr:to>
    <xdr:cxnSp macro="">
      <xdr:nvCxnSpPr>
        <xdr:cNvPr id="56" name="Conector recto de flecha 55">
          <a:extLst>
            <a:ext uri="{FF2B5EF4-FFF2-40B4-BE49-F238E27FC236}">
              <a16:creationId xmlns:a16="http://schemas.microsoft.com/office/drawing/2014/main" id="{3F3D6B7C-56FE-4F5F-9640-12AB09C7AD8A}"/>
            </a:ext>
          </a:extLst>
        </xdr:cNvPr>
        <xdr:cNvCxnSpPr/>
      </xdr:nvCxnSpPr>
      <xdr:spPr>
        <a:xfrm flipH="1" flipV="1">
          <a:off x="7381875" y="6619875"/>
          <a:ext cx="9524" cy="333374"/>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419100</xdr:colOff>
      <xdr:row>1</xdr:row>
      <xdr:rowOff>95250</xdr:rowOff>
    </xdr:from>
    <xdr:to>
      <xdr:col>5</xdr:col>
      <xdr:colOff>1581150</xdr:colOff>
      <xdr:row>1</xdr:row>
      <xdr:rowOff>634365</xdr:rowOff>
    </xdr:to>
    <xdr:pic>
      <xdr:nvPicPr>
        <xdr:cNvPr id="57" name="Imagen 56">
          <a:extLst>
            <a:ext uri="{FF2B5EF4-FFF2-40B4-BE49-F238E27FC236}">
              <a16:creationId xmlns:a16="http://schemas.microsoft.com/office/drawing/2014/main" id="{67AEE134-948D-43D9-B2B0-32E7AEAA578F}"/>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7010400" y="295275"/>
          <a:ext cx="1162050" cy="300990"/>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171450</xdr:colOff>
      <xdr:row>6</xdr:row>
      <xdr:rowOff>104775</xdr:rowOff>
    </xdr:from>
    <xdr:to>
      <xdr:col>5</xdr:col>
      <xdr:colOff>2019300</xdr:colOff>
      <xdr:row>8</xdr:row>
      <xdr:rowOff>85725</xdr:rowOff>
    </xdr:to>
    <xdr:sp macro="" textlink="">
      <xdr:nvSpPr>
        <xdr:cNvPr id="2" name="Rectángulo: esquinas redondeadas 1">
          <a:extLst>
            <a:ext uri="{FF2B5EF4-FFF2-40B4-BE49-F238E27FC236}">
              <a16:creationId xmlns:a16="http://schemas.microsoft.com/office/drawing/2014/main" id="{1CC922A2-C23F-480D-944E-B8D5F5A6E0F0}"/>
            </a:ext>
          </a:extLst>
        </xdr:cNvPr>
        <xdr:cNvSpPr/>
      </xdr:nvSpPr>
      <xdr:spPr>
        <a:xfrm>
          <a:off x="171450" y="1466850"/>
          <a:ext cx="8439150" cy="361950"/>
        </a:xfrm>
        <a:prstGeom prst="roundRect">
          <a:avLst/>
        </a:prstGeom>
        <a:ln w="28575">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ctr"/>
          <a:r>
            <a:rPr lang="es-US" sz="1100" b="1"/>
            <a:t>ÁRBOL DE OBJETIVOS</a:t>
          </a:r>
        </a:p>
      </xdr:txBody>
    </xdr:sp>
    <xdr:clientData/>
  </xdr:twoCellAnchor>
  <xdr:twoCellAnchor>
    <xdr:from>
      <xdr:col>0</xdr:col>
      <xdr:colOff>57149</xdr:colOff>
      <xdr:row>10</xdr:row>
      <xdr:rowOff>19050</xdr:rowOff>
    </xdr:from>
    <xdr:to>
      <xdr:col>0</xdr:col>
      <xdr:colOff>1704974</xdr:colOff>
      <xdr:row>11</xdr:row>
      <xdr:rowOff>171450</xdr:rowOff>
    </xdr:to>
    <xdr:sp macro="" textlink="">
      <xdr:nvSpPr>
        <xdr:cNvPr id="3" name="Rectángulo: esquinas redondeadas 2">
          <a:extLst>
            <a:ext uri="{FF2B5EF4-FFF2-40B4-BE49-F238E27FC236}">
              <a16:creationId xmlns:a16="http://schemas.microsoft.com/office/drawing/2014/main" id="{293CEA23-7E19-4165-AFF1-83E34889CCC3}"/>
            </a:ext>
          </a:extLst>
        </xdr:cNvPr>
        <xdr:cNvSpPr/>
      </xdr:nvSpPr>
      <xdr:spPr>
        <a:xfrm>
          <a:off x="57149" y="2143125"/>
          <a:ext cx="1647825"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FIN</a:t>
          </a:r>
        </a:p>
      </xdr:txBody>
    </xdr:sp>
    <xdr:clientData/>
  </xdr:twoCellAnchor>
  <xdr:twoCellAnchor>
    <xdr:from>
      <xdr:col>0</xdr:col>
      <xdr:colOff>47625</xdr:colOff>
      <xdr:row>16</xdr:row>
      <xdr:rowOff>19050</xdr:rowOff>
    </xdr:from>
    <xdr:to>
      <xdr:col>0</xdr:col>
      <xdr:colOff>1704975</xdr:colOff>
      <xdr:row>18</xdr:row>
      <xdr:rowOff>0</xdr:rowOff>
    </xdr:to>
    <xdr:sp macro="" textlink="">
      <xdr:nvSpPr>
        <xdr:cNvPr id="4" name="Rectángulo: esquinas redondeadas 3">
          <a:extLst>
            <a:ext uri="{FF2B5EF4-FFF2-40B4-BE49-F238E27FC236}">
              <a16:creationId xmlns:a16="http://schemas.microsoft.com/office/drawing/2014/main" id="{082F7645-1504-4B13-9547-21881D2C842C}"/>
            </a:ext>
          </a:extLst>
        </xdr:cNvPr>
        <xdr:cNvSpPr/>
      </xdr:nvSpPr>
      <xdr:spPr>
        <a:xfrm>
          <a:off x="47625" y="3305175"/>
          <a:ext cx="1657350"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es-US" sz="1100"/>
            <a:t>PROPÓSITOS</a:t>
          </a:r>
        </a:p>
      </xdr:txBody>
    </xdr:sp>
    <xdr:clientData/>
  </xdr:twoCellAnchor>
  <xdr:twoCellAnchor>
    <xdr:from>
      <xdr:col>0</xdr:col>
      <xdr:colOff>47625</xdr:colOff>
      <xdr:row>21</xdr:row>
      <xdr:rowOff>142875</xdr:rowOff>
    </xdr:from>
    <xdr:to>
      <xdr:col>1</xdr:col>
      <xdr:colOff>0</xdr:colOff>
      <xdr:row>22</xdr:row>
      <xdr:rowOff>200025</xdr:rowOff>
    </xdr:to>
    <xdr:sp macro="" textlink="">
      <xdr:nvSpPr>
        <xdr:cNvPr id="5" name="Rectángulo: esquinas redondeadas 4">
          <a:extLst>
            <a:ext uri="{FF2B5EF4-FFF2-40B4-BE49-F238E27FC236}">
              <a16:creationId xmlns:a16="http://schemas.microsoft.com/office/drawing/2014/main" id="{6835A86C-7966-4929-B149-44E6C5243766}"/>
            </a:ext>
          </a:extLst>
        </xdr:cNvPr>
        <xdr:cNvSpPr/>
      </xdr:nvSpPr>
      <xdr:spPr>
        <a:xfrm>
          <a:off x="47625" y="4381500"/>
          <a:ext cx="1666875"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COMPONENTES</a:t>
          </a:r>
        </a:p>
      </xdr:txBody>
    </xdr:sp>
    <xdr:clientData/>
  </xdr:twoCellAnchor>
  <xdr:twoCellAnchor>
    <xdr:from>
      <xdr:col>0</xdr:col>
      <xdr:colOff>38100</xdr:colOff>
      <xdr:row>27</xdr:row>
      <xdr:rowOff>171450</xdr:rowOff>
    </xdr:from>
    <xdr:to>
      <xdr:col>0</xdr:col>
      <xdr:colOff>1695450</xdr:colOff>
      <xdr:row>28</xdr:row>
      <xdr:rowOff>190500</xdr:rowOff>
    </xdr:to>
    <xdr:sp macro="" textlink="">
      <xdr:nvSpPr>
        <xdr:cNvPr id="6" name="Rectángulo: esquinas redondeadas 5">
          <a:extLst>
            <a:ext uri="{FF2B5EF4-FFF2-40B4-BE49-F238E27FC236}">
              <a16:creationId xmlns:a16="http://schemas.microsoft.com/office/drawing/2014/main" id="{CF727F17-1B2F-4C9F-8777-2366EAE7648F}"/>
            </a:ext>
          </a:extLst>
        </xdr:cNvPr>
        <xdr:cNvSpPr/>
      </xdr:nvSpPr>
      <xdr:spPr>
        <a:xfrm>
          <a:off x="38100" y="5819775"/>
          <a:ext cx="1657350" cy="361950"/>
        </a:xfrm>
        <a:prstGeom prst="round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ACTIVIDADES</a:t>
          </a:r>
        </a:p>
      </xdr:txBody>
    </xdr:sp>
    <xdr:clientData/>
  </xdr:twoCellAnchor>
  <xdr:twoCellAnchor>
    <xdr:from>
      <xdr:col>1</xdr:col>
      <xdr:colOff>19050</xdr:colOff>
      <xdr:row>11</xdr:row>
      <xdr:rowOff>19050</xdr:rowOff>
    </xdr:from>
    <xdr:to>
      <xdr:col>1</xdr:col>
      <xdr:colOff>676275</xdr:colOff>
      <xdr:row>11</xdr:row>
      <xdr:rowOff>19052</xdr:rowOff>
    </xdr:to>
    <xdr:cxnSp macro="">
      <xdr:nvCxnSpPr>
        <xdr:cNvPr id="7" name="Conector recto de flecha 6">
          <a:extLst>
            <a:ext uri="{FF2B5EF4-FFF2-40B4-BE49-F238E27FC236}">
              <a16:creationId xmlns:a16="http://schemas.microsoft.com/office/drawing/2014/main" id="{A1D993B4-94C7-44DC-BFF7-F0F04A8B4BEA}"/>
            </a:ext>
          </a:extLst>
        </xdr:cNvPr>
        <xdr:cNvCxnSpPr/>
      </xdr:nvCxnSpPr>
      <xdr:spPr>
        <a:xfrm flipV="1">
          <a:off x="1733550" y="2352675"/>
          <a:ext cx="657225"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xdr:colOff>
      <xdr:row>17</xdr:row>
      <xdr:rowOff>0</xdr:rowOff>
    </xdr:from>
    <xdr:to>
      <xdr:col>1</xdr:col>
      <xdr:colOff>666750</xdr:colOff>
      <xdr:row>17</xdr:row>
      <xdr:rowOff>2</xdr:rowOff>
    </xdr:to>
    <xdr:cxnSp macro="">
      <xdr:nvCxnSpPr>
        <xdr:cNvPr id="8" name="Conector recto de flecha 7">
          <a:extLst>
            <a:ext uri="{FF2B5EF4-FFF2-40B4-BE49-F238E27FC236}">
              <a16:creationId xmlns:a16="http://schemas.microsoft.com/office/drawing/2014/main" id="{423AC5E1-7271-4C6E-84F2-79D48C44943F}"/>
            </a:ext>
          </a:extLst>
        </xdr:cNvPr>
        <xdr:cNvCxnSpPr/>
      </xdr:nvCxnSpPr>
      <xdr:spPr>
        <a:xfrm flipV="1">
          <a:off x="1733550" y="3476625"/>
          <a:ext cx="647700"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xdr:colOff>
      <xdr:row>22</xdr:row>
      <xdr:rowOff>9525</xdr:rowOff>
    </xdr:from>
    <xdr:to>
      <xdr:col>1</xdr:col>
      <xdr:colOff>657225</xdr:colOff>
      <xdr:row>22</xdr:row>
      <xdr:rowOff>9527</xdr:rowOff>
    </xdr:to>
    <xdr:cxnSp macro="">
      <xdr:nvCxnSpPr>
        <xdr:cNvPr id="9" name="Conector recto de flecha 8">
          <a:extLst>
            <a:ext uri="{FF2B5EF4-FFF2-40B4-BE49-F238E27FC236}">
              <a16:creationId xmlns:a16="http://schemas.microsoft.com/office/drawing/2014/main" id="{0EC4ABAC-F76D-42E3-A5E0-FCB067E0D602}"/>
            </a:ext>
          </a:extLst>
        </xdr:cNvPr>
        <xdr:cNvCxnSpPr/>
      </xdr:nvCxnSpPr>
      <xdr:spPr>
        <a:xfrm flipV="1">
          <a:off x="1733550" y="4552950"/>
          <a:ext cx="638175"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xdr:colOff>
      <xdr:row>28</xdr:row>
      <xdr:rowOff>0</xdr:rowOff>
    </xdr:from>
    <xdr:to>
      <xdr:col>1</xdr:col>
      <xdr:colOff>676275</xdr:colOff>
      <xdr:row>28</xdr:row>
      <xdr:rowOff>2</xdr:rowOff>
    </xdr:to>
    <xdr:cxnSp macro="">
      <xdr:nvCxnSpPr>
        <xdr:cNvPr id="10" name="Conector recto de flecha 9">
          <a:extLst>
            <a:ext uri="{FF2B5EF4-FFF2-40B4-BE49-F238E27FC236}">
              <a16:creationId xmlns:a16="http://schemas.microsoft.com/office/drawing/2014/main" id="{DB9D4BAA-F481-4DAC-8A1E-33FEBFB85612}"/>
            </a:ext>
          </a:extLst>
        </xdr:cNvPr>
        <xdr:cNvCxnSpPr/>
      </xdr:nvCxnSpPr>
      <xdr:spPr>
        <a:xfrm flipV="1">
          <a:off x="1743075" y="5991225"/>
          <a:ext cx="647700" cy="2"/>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1181100</xdr:colOff>
      <xdr:row>12</xdr:row>
      <xdr:rowOff>114299</xdr:rowOff>
    </xdr:from>
    <xdr:to>
      <xdr:col>5</xdr:col>
      <xdr:colOff>885825</xdr:colOff>
      <xdr:row>14</xdr:row>
      <xdr:rowOff>57147</xdr:rowOff>
    </xdr:to>
    <xdr:sp macro="" textlink="">
      <xdr:nvSpPr>
        <xdr:cNvPr id="11" name="Cerrar llave 10">
          <a:extLst>
            <a:ext uri="{FF2B5EF4-FFF2-40B4-BE49-F238E27FC236}">
              <a16:creationId xmlns:a16="http://schemas.microsoft.com/office/drawing/2014/main" id="{059098F6-CB1F-4462-87B6-8895ED6BBD7F}"/>
            </a:ext>
          </a:extLst>
        </xdr:cNvPr>
        <xdr:cNvSpPr/>
      </xdr:nvSpPr>
      <xdr:spPr>
        <a:xfrm rot="16200000">
          <a:off x="5376864" y="862010"/>
          <a:ext cx="323848" cy="3876675"/>
        </a:xfrm>
        <a:prstGeom prst="rightBrace">
          <a:avLst>
            <a:gd name="adj1" fmla="val 0"/>
            <a:gd name="adj2" fmla="val 50000"/>
          </a:avLst>
        </a:prstGeom>
        <a:ln w="57150">
          <a:solidFill>
            <a:schemeClr val="accent5">
              <a:lumMod val="7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US" sz="1100"/>
        </a:p>
      </xdr:txBody>
    </xdr:sp>
    <xdr:clientData/>
  </xdr:twoCellAnchor>
  <xdr:twoCellAnchor>
    <xdr:from>
      <xdr:col>2</xdr:col>
      <xdr:colOff>0</xdr:colOff>
      <xdr:row>21</xdr:row>
      <xdr:rowOff>0</xdr:rowOff>
    </xdr:from>
    <xdr:to>
      <xdr:col>3</xdr:col>
      <xdr:colOff>514350</xdr:colOff>
      <xdr:row>24</xdr:row>
      <xdr:rowOff>38100</xdr:rowOff>
    </xdr:to>
    <xdr:sp macro="" textlink="">
      <xdr:nvSpPr>
        <xdr:cNvPr id="12" name="Rectángulo: esquinas redondeadas 11">
          <a:extLst>
            <a:ext uri="{FF2B5EF4-FFF2-40B4-BE49-F238E27FC236}">
              <a16:creationId xmlns:a16="http://schemas.microsoft.com/office/drawing/2014/main" id="{19F65EBF-A1CC-4225-8E64-73B04A0B737C}"/>
            </a:ext>
          </a:extLst>
        </xdr:cNvPr>
        <xdr:cNvSpPr/>
      </xdr:nvSpPr>
      <xdr:spPr>
        <a:xfrm>
          <a:off x="2419350" y="4238625"/>
          <a:ext cx="2667000" cy="876300"/>
        </a:xfrm>
        <a:prstGeom prst="roundRect">
          <a:avLst/>
        </a:prstGeom>
        <a:ln w="28575">
          <a:solidFill>
            <a:schemeClr val="accent2"/>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C1 CONCLUCIÓN REGLAMENTOS Y PROCESOS DE ORGANIZACIÓN  EN LA ASISTENCIA SOCIAL </a:t>
          </a:r>
        </a:p>
      </xdr:txBody>
    </xdr:sp>
    <xdr:clientData/>
  </xdr:twoCellAnchor>
  <xdr:twoCellAnchor>
    <xdr:from>
      <xdr:col>3</xdr:col>
      <xdr:colOff>1019175</xdr:colOff>
      <xdr:row>20</xdr:row>
      <xdr:rowOff>152400</xdr:rowOff>
    </xdr:from>
    <xdr:to>
      <xdr:col>5</xdr:col>
      <xdr:colOff>2076450</xdr:colOff>
      <xdr:row>24</xdr:row>
      <xdr:rowOff>19050</xdr:rowOff>
    </xdr:to>
    <xdr:sp macro="" textlink="">
      <xdr:nvSpPr>
        <xdr:cNvPr id="13" name="Rectángulo: esquinas redondeadas 12">
          <a:extLst>
            <a:ext uri="{FF2B5EF4-FFF2-40B4-BE49-F238E27FC236}">
              <a16:creationId xmlns:a16="http://schemas.microsoft.com/office/drawing/2014/main" id="{5318BA3D-4963-47AE-B658-DFB2FF78EB81}"/>
            </a:ext>
          </a:extLst>
        </xdr:cNvPr>
        <xdr:cNvSpPr/>
      </xdr:nvSpPr>
      <xdr:spPr>
        <a:xfrm>
          <a:off x="5591175" y="4143375"/>
          <a:ext cx="3076575" cy="895350"/>
        </a:xfrm>
        <a:prstGeom prst="roundRect">
          <a:avLst/>
        </a:prstGeom>
        <a:ln w="28575">
          <a:solidFill>
            <a:schemeClr val="accent2"/>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C1 FOMENTAR</a:t>
          </a:r>
          <a:r>
            <a:rPr lang="es-US" sz="1100" baseline="0"/>
            <a:t> AL FORTALECIMEINTO Y </a:t>
          </a:r>
          <a:r>
            <a:rPr lang="es-US" sz="1100"/>
            <a:t>DESARROLLO DE LA SOCIEDAD CON PROGRAMAS ESPECIFICOS.</a:t>
          </a:r>
        </a:p>
      </xdr:txBody>
    </xdr:sp>
    <xdr:clientData/>
  </xdr:twoCellAnchor>
  <xdr:twoCellAnchor>
    <xdr:from>
      <xdr:col>2</xdr:col>
      <xdr:colOff>57151</xdr:colOff>
      <xdr:row>9</xdr:row>
      <xdr:rowOff>95249</xdr:rowOff>
    </xdr:from>
    <xdr:to>
      <xdr:col>5</xdr:col>
      <xdr:colOff>2095501</xdr:colOff>
      <xdr:row>12</xdr:row>
      <xdr:rowOff>47624</xdr:rowOff>
    </xdr:to>
    <xdr:sp macro="" textlink="">
      <xdr:nvSpPr>
        <xdr:cNvPr id="14" name="Rectángulo: esquinas redondeadas 13">
          <a:extLst>
            <a:ext uri="{FF2B5EF4-FFF2-40B4-BE49-F238E27FC236}">
              <a16:creationId xmlns:a16="http://schemas.microsoft.com/office/drawing/2014/main" id="{4DF679E8-CAB5-43B0-8F42-A531E9727E3E}"/>
            </a:ext>
          </a:extLst>
        </xdr:cNvPr>
        <xdr:cNvSpPr/>
      </xdr:nvSpPr>
      <xdr:spPr>
        <a:xfrm>
          <a:off x="2476501" y="2028824"/>
          <a:ext cx="6210300" cy="542925"/>
        </a:xfrm>
        <a:prstGeom prst="roundRect">
          <a:avLst/>
        </a:prstGeom>
        <a:ln w="28575">
          <a:solidFill>
            <a:srgbClr val="00B05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ctr"/>
          <a:r>
            <a:rPr lang="es-US" sz="1100"/>
            <a:t>F2 CONSERVAR Y LA PROCURAAR LA ASISTENCIA SOCIAL, COMO LAS ACTIVIDADES ACTIVIDADES</a:t>
          </a:r>
          <a:r>
            <a:rPr lang="es-US" sz="1100" baseline="0"/>
            <a:t> DE SEGURIDAD PUBLICA.</a:t>
          </a:r>
          <a:endParaRPr lang="es-US" sz="1100"/>
        </a:p>
      </xdr:txBody>
    </xdr:sp>
    <xdr:clientData/>
  </xdr:twoCellAnchor>
  <xdr:twoCellAnchor>
    <xdr:from>
      <xdr:col>2</xdr:col>
      <xdr:colOff>438150</xdr:colOff>
      <xdr:row>26</xdr:row>
      <xdr:rowOff>47625</xdr:rowOff>
    </xdr:from>
    <xdr:to>
      <xdr:col>2</xdr:col>
      <xdr:colOff>1904999</xdr:colOff>
      <xdr:row>30</xdr:row>
      <xdr:rowOff>171450</xdr:rowOff>
    </xdr:to>
    <xdr:sp macro="" textlink="">
      <xdr:nvSpPr>
        <xdr:cNvPr id="15" name="Rectángulo: esquinas redondeadas 14">
          <a:extLst>
            <a:ext uri="{FF2B5EF4-FFF2-40B4-BE49-F238E27FC236}">
              <a16:creationId xmlns:a16="http://schemas.microsoft.com/office/drawing/2014/main" id="{08B9D327-1A1B-451C-8446-1D4B0718E9BC}"/>
            </a:ext>
          </a:extLst>
        </xdr:cNvPr>
        <xdr:cNvSpPr/>
      </xdr:nvSpPr>
      <xdr:spPr>
        <a:xfrm>
          <a:off x="2857500" y="5505450"/>
          <a:ext cx="1466849" cy="1181100"/>
        </a:xfrm>
        <a:prstGeom prst="roundRect">
          <a:avLst/>
        </a:prstGeom>
        <a:ln w="28575">
          <a:solidFill>
            <a:schemeClr val="bg1">
              <a:lumMod val="50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000"/>
            <a:t>A8 ACCIONES QUE PROMUEVAN EL DESARROLLO INTEGRAL DE LAS FAMILIAS.</a:t>
          </a:r>
        </a:p>
      </xdr:txBody>
    </xdr:sp>
    <xdr:clientData/>
  </xdr:twoCellAnchor>
  <xdr:twoCellAnchor>
    <xdr:from>
      <xdr:col>1</xdr:col>
      <xdr:colOff>695324</xdr:colOff>
      <xdr:row>14</xdr:row>
      <xdr:rowOff>114300</xdr:rowOff>
    </xdr:from>
    <xdr:to>
      <xdr:col>3</xdr:col>
      <xdr:colOff>514349</xdr:colOff>
      <xdr:row>18</xdr:row>
      <xdr:rowOff>152400</xdr:rowOff>
    </xdr:to>
    <xdr:sp macro="" textlink="">
      <xdr:nvSpPr>
        <xdr:cNvPr id="16" name="Rectángulo: esquinas redondeadas 15">
          <a:extLst>
            <a:ext uri="{FF2B5EF4-FFF2-40B4-BE49-F238E27FC236}">
              <a16:creationId xmlns:a16="http://schemas.microsoft.com/office/drawing/2014/main" id="{6FCF7212-2F6E-49F2-AC2A-5263D447686A}"/>
            </a:ext>
          </a:extLst>
        </xdr:cNvPr>
        <xdr:cNvSpPr/>
      </xdr:nvSpPr>
      <xdr:spPr>
        <a:xfrm>
          <a:off x="2409824" y="3019425"/>
          <a:ext cx="2676525" cy="800100"/>
        </a:xfrm>
        <a:prstGeom prst="roundRect">
          <a:avLst/>
        </a:prstGeom>
        <a:ln w="28575">
          <a:solidFill>
            <a:srgbClr val="FF0000"/>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P1 ASISTENCIA SOCIAL IMPLEMETADA PARA SU MEJORAMIENTO.</a:t>
          </a:r>
        </a:p>
      </xdr:txBody>
    </xdr:sp>
    <xdr:clientData/>
  </xdr:twoCellAnchor>
  <xdr:twoCellAnchor>
    <xdr:from>
      <xdr:col>3</xdr:col>
      <xdr:colOff>1066800</xdr:colOff>
      <xdr:row>14</xdr:row>
      <xdr:rowOff>123825</xdr:rowOff>
    </xdr:from>
    <xdr:to>
      <xdr:col>5</xdr:col>
      <xdr:colOff>2057400</xdr:colOff>
      <xdr:row>18</xdr:row>
      <xdr:rowOff>161925</xdr:rowOff>
    </xdr:to>
    <xdr:sp macro="" textlink="">
      <xdr:nvSpPr>
        <xdr:cNvPr id="17" name="Rectángulo: esquinas redondeadas 16">
          <a:extLst>
            <a:ext uri="{FF2B5EF4-FFF2-40B4-BE49-F238E27FC236}">
              <a16:creationId xmlns:a16="http://schemas.microsoft.com/office/drawing/2014/main" id="{665F9508-4895-4E22-91C3-44704FB0C2C9}"/>
            </a:ext>
          </a:extLst>
        </xdr:cNvPr>
        <xdr:cNvSpPr/>
      </xdr:nvSpPr>
      <xdr:spPr>
        <a:xfrm>
          <a:off x="5638800" y="3028950"/>
          <a:ext cx="3009900" cy="800100"/>
        </a:xfrm>
        <a:prstGeom prst="roundRect">
          <a:avLst/>
        </a:prstGeom>
        <a:ln w="28575">
          <a:solidFill>
            <a:srgbClr val="FF0000"/>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100"/>
            <a:t>P2 IMPLEMENTAR LOS RECURSOS PARA FORTALECER EL DESARROLLO</a:t>
          </a:r>
        </a:p>
      </xdr:txBody>
    </xdr:sp>
    <xdr:clientData/>
  </xdr:twoCellAnchor>
  <xdr:twoCellAnchor>
    <xdr:from>
      <xdr:col>2</xdr:col>
      <xdr:colOff>1219200</xdr:colOff>
      <xdr:row>19</xdr:row>
      <xdr:rowOff>19050</xdr:rowOff>
    </xdr:from>
    <xdr:to>
      <xdr:col>2</xdr:col>
      <xdr:colOff>1228724</xdr:colOff>
      <xdr:row>20</xdr:row>
      <xdr:rowOff>161924</xdr:rowOff>
    </xdr:to>
    <xdr:cxnSp macro="">
      <xdr:nvCxnSpPr>
        <xdr:cNvPr id="18" name="Conector recto de flecha 17">
          <a:extLst>
            <a:ext uri="{FF2B5EF4-FFF2-40B4-BE49-F238E27FC236}">
              <a16:creationId xmlns:a16="http://schemas.microsoft.com/office/drawing/2014/main" id="{F22D590A-EAD3-47C8-997F-935FADCEE034}"/>
            </a:ext>
          </a:extLst>
        </xdr:cNvPr>
        <xdr:cNvCxnSpPr/>
      </xdr:nvCxnSpPr>
      <xdr:spPr>
        <a:xfrm flipH="1" flipV="1">
          <a:off x="3638550" y="3876675"/>
          <a:ext cx="9524" cy="333374"/>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704850</xdr:colOff>
      <xdr:row>19</xdr:row>
      <xdr:rowOff>19050</xdr:rowOff>
    </xdr:from>
    <xdr:to>
      <xdr:col>5</xdr:col>
      <xdr:colOff>714374</xdr:colOff>
      <xdr:row>20</xdr:row>
      <xdr:rowOff>161924</xdr:rowOff>
    </xdr:to>
    <xdr:cxnSp macro="">
      <xdr:nvCxnSpPr>
        <xdr:cNvPr id="19" name="Conector recto de flecha 18">
          <a:extLst>
            <a:ext uri="{FF2B5EF4-FFF2-40B4-BE49-F238E27FC236}">
              <a16:creationId xmlns:a16="http://schemas.microsoft.com/office/drawing/2014/main" id="{F15C2ECC-5BFC-452B-AE73-FBB0B28A2769}"/>
            </a:ext>
          </a:extLst>
        </xdr:cNvPr>
        <xdr:cNvCxnSpPr/>
      </xdr:nvCxnSpPr>
      <xdr:spPr>
        <a:xfrm flipH="1" flipV="1">
          <a:off x="7296150" y="3876675"/>
          <a:ext cx="9524" cy="333374"/>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19050</xdr:colOff>
      <xdr:row>26</xdr:row>
      <xdr:rowOff>76200</xdr:rowOff>
    </xdr:from>
    <xdr:to>
      <xdr:col>5</xdr:col>
      <xdr:colOff>1524000</xdr:colOff>
      <xdr:row>30</xdr:row>
      <xdr:rowOff>171450</xdr:rowOff>
    </xdr:to>
    <xdr:sp macro="" textlink="">
      <xdr:nvSpPr>
        <xdr:cNvPr id="20" name="Rectángulo: esquinas redondeadas 19">
          <a:extLst>
            <a:ext uri="{FF2B5EF4-FFF2-40B4-BE49-F238E27FC236}">
              <a16:creationId xmlns:a16="http://schemas.microsoft.com/office/drawing/2014/main" id="{F84B8C11-2D06-4197-8D3A-1FD4C66265B0}"/>
            </a:ext>
          </a:extLst>
        </xdr:cNvPr>
        <xdr:cNvSpPr/>
      </xdr:nvSpPr>
      <xdr:spPr>
        <a:xfrm>
          <a:off x="6610350" y="5534025"/>
          <a:ext cx="1504950" cy="1152525"/>
        </a:xfrm>
        <a:prstGeom prst="roundRect">
          <a:avLst/>
        </a:prstGeom>
        <a:ln w="28575">
          <a:solidFill>
            <a:schemeClr val="bg1">
              <a:lumMod val="50000"/>
            </a:schemeClr>
          </a:solidFill>
        </a:ln>
      </xdr:spPr>
      <xdr:style>
        <a:lnRef idx="2">
          <a:schemeClr val="accent5"/>
        </a:lnRef>
        <a:fillRef idx="1">
          <a:schemeClr val="lt1"/>
        </a:fillRef>
        <a:effectRef idx="0">
          <a:schemeClr val="accent5"/>
        </a:effectRef>
        <a:fontRef idx="minor">
          <a:schemeClr val="dk1"/>
        </a:fontRef>
      </xdr:style>
      <xdr:txBody>
        <a:bodyPr vertOverflow="clip" horzOverflow="clip" rtlCol="0" anchor="t"/>
        <a:lstStyle/>
        <a:p>
          <a:pPr algn="ctr"/>
          <a:r>
            <a:rPr lang="es-US" sz="1000"/>
            <a:t>A9 FORTALECIMIENTO DE LA SEGURIDAD PUBLICA DEL MUNICIPIO Y LAS FINZAS SANAS.</a:t>
          </a:r>
        </a:p>
      </xdr:txBody>
    </xdr:sp>
    <xdr:clientData/>
  </xdr:twoCellAnchor>
  <xdr:twoCellAnchor>
    <xdr:from>
      <xdr:col>2</xdr:col>
      <xdr:colOff>1247775</xdr:colOff>
      <xdr:row>24</xdr:row>
      <xdr:rowOff>76200</xdr:rowOff>
    </xdr:from>
    <xdr:to>
      <xdr:col>2</xdr:col>
      <xdr:colOff>1257299</xdr:colOff>
      <xdr:row>26</xdr:row>
      <xdr:rowOff>28574</xdr:rowOff>
    </xdr:to>
    <xdr:cxnSp macro="">
      <xdr:nvCxnSpPr>
        <xdr:cNvPr id="21" name="Conector recto de flecha 20">
          <a:extLst>
            <a:ext uri="{FF2B5EF4-FFF2-40B4-BE49-F238E27FC236}">
              <a16:creationId xmlns:a16="http://schemas.microsoft.com/office/drawing/2014/main" id="{7542F23B-D4B6-4499-9346-F639FAD7E0F1}"/>
            </a:ext>
          </a:extLst>
        </xdr:cNvPr>
        <xdr:cNvCxnSpPr/>
      </xdr:nvCxnSpPr>
      <xdr:spPr>
        <a:xfrm flipH="1" flipV="1">
          <a:off x="3667125" y="5153025"/>
          <a:ext cx="9524" cy="333374"/>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752475</xdr:colOff>
      <xdr:row>24</xdr:row>
      <xdr:rowOff>66675</xdr:rowOff>
    </xdr:from>
    <xdr:to>
      <xdr:col>5</xdr:col>
      <xdr:colOff>761999</xdr:colOff>
      <xdr:row>26</xdr:row>
      <xdr:rowOff>19049</xdr:rowOff>
    </xdr:to>
    <xdr:cxnSp macro="">
      <xdr:nvCxnSpPr>
        <xdr:cNvPr id="22" name="Conector recto de flecha 21">
          <a:extLst>
            <a:ext uri="{FF2B5EF4-FFF2-40B4-BE49-F238E27FC236}">
              <a16:creationId xmlns:a16="http://schemas.microsoft.com/office/drawing/2014/main" id="{6D5D9D25-2D91-453B-A067-C2FA9E4271E4}"/>
            </a:ext>
          </a:extLst>
        </xdr:cNvPr>
        <xdr:cNvCxnSpPr/>
      </xdr:nvCxnSpPr>
      <xdr:spPr>
        <a:xfrm flipH="1" flipV="1">
          <a:off x="7343775" y="5143500"/>
          <a:ext cx="9524" cy="333374"/>
        </a:xfrm>
        <a:prstGeom prst="straightConnector1">
          <a:avLst/>
        </a:prstGeom>
        <a:ln w="57150">
          <a:solidFill>
            <a:schemeClr val="accent5">
              <a:lumMod val="75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381000</xdr:colOff>
      <xdr:row>1</xdr:row>
      <xdr:rowOff>19050</xdr:rowOff>
    </xdr:from>
    <xdr:to>
      <xdr:col>5</xdr:col>
      <xdr:colOff>1543050</xdr:colOff>
      <xdr:row>1</xdr:row>
      <xdr:rowOff>320040</xdr:rowOff>
    </xdr:to>
    <xdr:pic>
      <xdr:nvPicPr>
        <xdr:cNvPr id="23" name="Imagen 22">
          <a:extLst>
            <a:ext uri="{FF2B5EF4-FFF2-40B4-BE49-F238E27FC236}">
              <a16:creationId xmlns:a16="http://schemas.microsoft.com/office/drawing/2014/main" id="{FC83C100-3B66-443D-8C43-DC13BA38D966}"/>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6972300" y="276225"/>
          <a:ext cx="1162050" cy="300990"/>
        </a:xfrm>
        <a:prstGeom prst="rect">
          <a:avLst/>
        </a:prstGeom>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oneCellAnchor>
    <xdr:from>
      <xdr:col>1</xdr:col>
      <xdr:colOff>120395</xdr:colOff>
      <xdr:row>15</xdr:row>
      <xdr:rowOff>792480</xdr:rowOff>
    </xdr:from>
    <xdr:ext cx="2249805" cy="0"/>
    <xdr:sp macro="" textlink="">
      <xdr:nvSpPr>
        <xdr:cNvPr id="2" name="Shape 3">
          <a:extLst>
            <a:ext uri="{FF2B5EF4-FFF2-40B4-BE49-F238E27FC236}">
              <a16:creationId xmlns:a16="http://schemas.microsoft.com/office/drawing/2014/main" id="{560859B0-F26E-43EA-B7F4-0E2944C5026E}"/>
            </a:ext>
          </a:extLst>
        </xdr:cNvPr>
        <xdr:cNvSpPr/>
      </xdr:nvSpPr>
      <xdr:spPr>
        <a:xfrm>
          <a:off x="653795" y="5374005"/>
          <a:ext cx="2249805" cy="0"/>
        </a:xfrm>
        <a:custGeom>
          <a:avLst/>
          <a:gdLst/>
          <a:ahLst/>
          <a:cxnLst/>
          <a:rect l="0" t="0" r="0" b="0"/>
          <a:pathLst>
            <a:path w="2249805">
              <a:moveTo>
                <a:pt x="0" y="0"/>
              </a:moveTo>
              <a:lnTo>
                <a:pt x="2249424" y="0"/>
              </a:lnTo>
            </a:path>
          </a:pathLst>
        </a:custGeom>
        <a:ln w="9144">
          <a:solidFill>
            <a:srgbClr val="181818"/>
          </a:solidFill>
        </a:ln>
      </xdr:spPr>
    </xdr:sp>
    <xdr:clientData/>
  </xdr:oneCellAnchor>
  <xdr:oneCellAnchor>
    <xdr:from>
      <xdr:col>6</xdr:col>
      <xdr:colOff>1880</xdr:colOff>
      <xdr:row>15</xdr:row>
      <xdr:rowOff>779780</xdr:rowOff>
    </xdr:from>
    <xdr:ext cx="1369060" cy="0"/>
    <xdr:sp macro="" textlink="">
      <xdr:nvSpPr>
        <xdr:cNvPr id="3" name="Shape 4">
          <a:extLst>
            <a:ext uri="{FF2B5EF4-FFF2-40B4-BE49-F238E27FC236}">
              <a16:creationId xmlns:a16="http://schemas.microsoft.com/office/drawing/2014/main" id="{61870E9E-8EEF-4E36-BC46-F3A67894A12B}"/>
            </a:ext>
          </a:extLst>
        </xdr:cNvPr>
        <xdr:cNvSpPr/>
      </xdr:nvSpPr>
      <xdr:spPr>
        <a:xfrm>
          <a:off x="3486150" y="5361305"/>
          <a:ext cx="1369060" cy="0"/>
        </a:xfrm>
        <a:custGeom>
          <a:avLst/>
          <a:gdLst/>
          <a:ahLst/>
          <a:cxnLst/>
          <a:rect l="0" t="0" r="0" b="0"/>
          <a:pathLst>
            <a:path w="1369060">
              <a:moveTo>
                <a:pt x="0" y="0"/>
              </a:moveTo>
              <a:lnTo>
                <a:pt x="1368552" y="0"/>
              </a:lnTo>
            </a:path>
          </a:pathLst>
        </a:custGeom>
        <a:ln w="9144">
          <a:solidFill>
            <a:srgbClr val="181818"/>
          </a:solidFill>
        </a:ln>
      </xdr:spPr>
    </xdr:sp>
    <xdr:clientData/>
  </xdr:oneCellAnchor>
  <xdr:oneCellAnchor>
    <xdr:from>
      <xdr:col>12</xdr:col>
      <xdr:colOff>3616</xdr:colOff>
      <xdr:row>15</xdr:row>
      <xdr:rowOff>779780</xdr:rowOff>
    </xdr:from>
    <xdr:ext cx="2109470" cy="0"/>
    <xdr:sp macro="" textlink="">
      <xdr:nvSpPr>
        <xdr:cNvPr id="4" name="Shape 5">
          <a:extLst>
            <a:ext uri="{FF2B5EF4-FFF2-40B4-BE49-F238E27FC236}">
              <a16:creationId xmlns:a16="http://schemas.microsoft.com/office/drawing/2014/main" id="{2293BFAA-3BD3-4EF3-B42A-7E436437B127}"/>
            </a:ext>
          </a:extLst>
        </xdr:cNvPr>
        <xdr:cNvSpPr/>
      </xdr:nvSpPr>
      <xdr:spPr>
        <a:xfrm>
          <a:off x="6271066" y="5361305"/>
          <a:ext cx="2109470" cy="0"/>
        </a:xfrm>
        <a:custGeom>
          <a:avLst/>
          <a:gdLst/>
          <a:ahLst/>
          <a:cxnLst/>
          <a:rect l="0" t="0" r="0" b="0"/>
          <a:pathLst>
            <a:path w="2109470">
              <a:moveTo>
                <a:pt x="0" y="0"/>
              </a:moveTo>
              <a:lnTo>
                <a:pt x="2109216" y="0"/>
              </a:lnTo>
            </a:path>
          </a:pathLst>
        </a:custGeom>
        <a:ln w="9144">
          <a:solidFill>
            <a:srgbClr val="181818"/>
          </a:solidFill>
        </a:ln>
      </xdr:spPr>
    </xdr:sp>
    <xdr:clientData/>
  </xdr:oneCellAnchor>
  <xdr:oneCellAnchor>
    <xdr:from>
      <xdr:col>16</xdr:col>
      <xdr:colOff>26891</xdr:colOff>
      <xdr:row>15</xdr:row>
      <xdr:rowOff>776731</xdr:rowOff>
    </xdr:from>
    <xdr:ext cx="2158365" cy="0"/>
    <xdr:sp macro="" textlink="">
      <xdr:nvSpPr>
        <xdr:cNvPr id="5" name="Shape 6">
          <a:extLst>
            <a:ext uri="{FF2B5EF4-FFF2-40B4-BE49-F238E27FC236}">
              <a16:creationId xmlns:a16="http://schemas.microsoft.com/office/drawing/2014/main" id="{5A798D08-3357-4581-9C9E-2755E333FFD9}"/>
            </a:ext>
          </a:extLst>
        </xdr:cNvPr>
        <xdr:cNvSpPr/>
      </xdr:nvSpPr>
      <xdr:spPr>
        <a:xfrm>
          <a:off x="10380566" y="5358256"/>
          <a:ext cx="2158365" cy="0"/>
        </a:xfrm>
        <a:custGeom>
          <a:avLst/>
          <a:gdLst/>
          <a:ahLst/>
          <a:cxnLst/>
          <a:rect l="0" t="0" r="0" b="0"/>
          <a:pathLst>
            <a:path w="2158365">
              <a:moveTo>
                <a:pt x="0" y="0"/>
              </a:moveTo>
              <a:lnTo>
                <a:pt x="2157984" y="0"/>
              </a:lnTo>
            </a:path>
          </a:pathLst>
        </a:custGeom>
        <a:ln w="9144">
          <a:solidFill>
            <a:srgbClr val="131313"/>
          </a:solidFill>
        </a:ln>
      </xdr:spPr>
    </xdr:sp>
    <xdr:clientData/>
  </xdr:oneCellAnchor>
</xdr:wsDr>
</file>

<file path=xl/drawings/drawing8.xml><?xml version="1.0" encoding="utf-8"?>
<xdr:wsDr xmlns:xdr="http://schemas.openxmlformats.org/drawingml/2006/spreadsheetDrawing" xmlns:a="http://schemas.openxmlformats.org/drawingml/2006/main">
  <xdr:twoCellAnchor editAs="oneCell">
    <xdr:from>
      <xdr:col>0</xdr:col>
      <xdr:colOff>1</xdr:colOff>
      <xdr:row>0</xdr:row>
      <xdr:rowOff>114299</xdr:rowOff>
    </xdr:from>
    <xdr:to>
      <xdr:col>2</xdr:col>
      <xdr:colOff>514351</xdr:colOff>
      <xdr:row>5</xdr:row>
      <xdr:rowOff>163235</xdr:rowOff>
    </xdr:to>
    <xdr:pic>
      <xdr:nvPicPr>
        <xdr:cNvPr id="2" name="Imagen 1">
          <a:extLst>
            <a:ext uri="{FF2B5EF4-FFF2-40B4-BE49-F238E27FC236}">
              <a16:creationId xmlns:a16="http://schemas.microsoft.com/office/drawing/2014/main" id="{CA8D6688-1E67-41D7-AD1C-622F0A4D9C5D}"/>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1" y="114299"/>
          <a:ext cx="2038350" cy="877611"/>
        </a:xfrm>
        <a:prstGeom prst="rect">
          <a:avLst/>
        </a:prstGeom>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76200</xdr:colOff>
      <xdr:row>0</xdr:row>
      <xdr:rowOff>9525</xdr:rowOff>
    </xdr:from>
    <xdr:to>
      <xdr:col>1</xdr:col>
      <xdr:colOff>2667000</xdr:colOff>
      <xdr:row>4</xdr:row>
      <xdr:rowOff>33915</xdr:rowOff>
    </xdr:to>
    <xdr:pic>
      <xdr:nvPicPr>
        <xdr:cNvPr id="2" name="Imagen 1">
          <a:extLst>
            <a:ext uri="{FF2B5EF4-FFF2-40B4-BE49-F238E27FC236}">
              <a16:creationId xmlns:a16="http://schemas.microsoft.com/office/drawing/2014/main" id="{BDD417C4-4019-4EC1-A9C9-83324EFE2723}"/>
            </a:ext>
          </a:extLst>
        </xdr:cNvPr>
        <xdr:cNvPicPr>
          <a:picLocks noChangeAspect="1"/>
        </xdr:cNvPicPr>
      </xdr:nvPicPr>
      <xdr:blipFill rotWithShape="1">
        <a:blip xmlns:r="http://schemas.openxmlformats.org/officeDocument/2006/relationships" r:embed="rId1" cstate="print">
          <a:alphaModFix amt="50000"/>
          <a:extLst>
            <a:ext uri="{28A0092B-C50C-407E-A947-70E740481C1C}">
              <a14:useLocalDpi xmlns:a14="http://schemas.microsoft.com/office/drawing/2010/main" val="0"/>
            </a:ext>
          </a:extLst>
        </a:blip>
        <a:srcRect l="17177" t="1989" r="17366" b="84246"/>
        <a:stretch/>
      </xdr:blipFill>
      <xdr:spPr bwMode="auto">
        <a:xfrm>
          <a:off x="76200" y="9525"/>
          <a:ext cx="2705100" cy="93879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E78B5-928B-4018-87C1-F0D087162B56}">
  <dimension ref="A1:O231"/>
  <sheetViews>
    <sheetView workbookViewId="0">
      <selection activeCell="B8" sqref="B8"/>
    </sheetView>
  </sheetViews>
  <sheetFormatPr baseColWidth="10" defaultColWidth="11.28515625" defaultRowHeight="15" x14ac:dyDescent="0.25"/>
  <cols>
    <col min="1" max="1" width="7.7109375" bestFit="1" customWidth="1"/>
    <col min="2" max="2" width="28.85546875" bestFit="1" customWidth="1"/>
    <col min="3" max="3" width="14.140625" bestFit="1" customWidth="1"/>
    <col min="4" max="4" width="13.7109375" bestFit="1" customWidth="1"/>
    <col min="5" max="15" width="13.140625" bestFit="1" customWidth="1"/>
  </cols>
  <sheetData>
    <row r="1" spans="1:15" ht="21" x14ac:dyDescent="0.35">
      <c r="A1" s="206" t="s">
        <v>0</v>
      </c>
      <c r="B1" s="206"/>
      <c r="C1" s="206"/>
      <c r="D1" s="206"/>
      <c r="E1" s="206"/>
      <c r="F1" s="206"/>
      <c r="G1" s="206"/>
      <c r="H1" s="206"/>
      <c r="I1" s="206"/>
      <c r="J1" s="206"/>
      <c r="K1" s="206"/>
      <c r="L1" s="206"/>
      <c r="M1" s="206"/>
      <c r="N1" s="206"/>
      <c r="O1" s="206"/>
    </row>
    <row r="2" spans="1:15" ht="18.75" x14ac:dyDescent="0.3">
      <c r="A2" s="207" t="s">
        <v>16</v>
      </c>
      <c r="B2" s="207"/>
      <c r="C2" s="207"/>
      <c r="D2" s="207"/>
      <c r="E2" s="207"/>
      <c r="F2" s="207"/>
      <c r="G2" s="207"/>
      <c r="H2" s="207"/>
      <c r="I2" s="207"/>
      <c r="J2" s="207"/>
      <c r="K2" s="207"/>
      <c r="L2" s="207"/>
      <c r="M2" s="207"/>
      <c r="N2" s="207"/>
      <c r="O2" s="207"/>
    </row>
    <row r="3" spans="1:15" ht="15.75" x14ac:dyDescent="0.25">
      <c r="A3" s="208" t="s">
        <v>17</v>
      </c>
      <c r="B3" s="208"/>
      <c r="C3" s="208"/>
      <c r="D3" s="208"/>
      <c r="E3" s="208"/>
      <c r="F3" s="208"/>
      <c r="G3" s="208"/>
      <c r="H3" s="208"/>
      <c r="I3" s="208"/>
      <c r="J3" s="208"/>
      <c r="K3" s="208"/>
      <c r="L3" s="208"/>
      <c r="M3" s="208"/>
      <c r="N3" s="208"/>
      <c r="O3" s="208"/>
    </row>
    <row r="4" spans="1:15" x14ac:dyDescent="0.25">
      <c r="A4" s="209"/>
      <c r="B4" s="209"/>
      <c r="C4" s="209"/>
      <c r="D4" s="209"/>
      <c r="E4" s="209"/>
      <c r="F4" s="209"/>
      <c r="G4" s="209"/>
      <c r="H4" s="209"/>
      <c r="I4" s="209"/>
      <c r="J4" s="209"/>
      <c r="K4" s="209"/>
      <c r="L4" s="209"/>
      <c r="M4" s="209"/>
      <c r="N4" s="209"/>
      <c r="O4" s="209"/>
    </row>
    <row r="5" spans="1:15" ht="15.75" x14ac:dyDescent="0.25">
      <c r="A5" s="10" t="s">
        <v>18</v>
      </c>
      <c r="B5" s="10" t="s">
        <v>19</v>
      </c>
      <c r="C5" s="10" t="s">
        <v>20</v>
      </c>
      <c r="D5" s="10" t="s">
        <v>21</v>
      </c>
      <c r="E5" s="10" t="s">
        <v>22</v>
      </c>
      <c r="F5" s="10" t="s">
        <v>23</v>
      </c>
      <c r="G5" s="10" t="s">
        <v>24</v>
      </c>
      <c r="H5" s="10" t="s">
        <v>25</v>
      </c>
      <c r="I5" s="10" t="s">
        <v>26</v>
      </c>
      <c r="J5" s="10" t="s">
        <v>27</v>
      </c>
      <c r="K5" s="10" t="s">
        <v>28</v>
      </c>
      <c r="L5" s="10" t="s">
        <v>29</v>
      </c>
      <c r="M5" s="10" t="s">
        <v>30</v>
      </c>
      <c r="N5" s="10" t="s">
        <v>31</v>
      </c>
      <c r="O5" s="10" t="s">
        <v>32</v>
      </c>
    </row>
    <row r="7" spans="1:15" x14ac:dyDescent="0.25">
      <c r="A7" s="12">
        <v>10000</v>
      </c>
      <c r="B7" s="15" t="s">
        <v>33</v>
      </c>
      <c r="C7" s="18">
        <v>1958500</v>
      </c>
      <c r="D7" s="18">
        <v>608300</v>
      </c>
      <c r="E7" s="18">
        <v>545200</v>
      </c>
      <c r="F7" s="18">
        <v>433200</v>
      </c>
      <c r="G7" s="18">
        <v>105200</v>
      </c>
      <c r="H7" s="18">
        <v>35200</v>
      </c>
      <c r="I7" s="18">
        <v>35200</v>
      </c>
      <c r="J7" s="18">
        <v>35200</v>
      </c>
      <c r="K7" s="18">
        <v>32200</v>
      </c>
      <c r="L7" s="18">
        <v>32200</v>
      </c>
      <c r="M7" s="18">
        <v>32200</v>
      </c>
      <c r="N7" s="18">
        <v>32200</v>
      </c>
      <c r="O7" s="18">
        <v>32200</v>
      </c>
    </row>
    <row r="8" spans="1:15" ht="30" x14ac:dyDescent="0.25">
      <c r="A8" s="11">
        <v>11010</v>
      </c>
      <c r="B8" s="14" t="s">
        <v>34</v>
      </c>
      <c r="C8" s="17">
        <v>0</v>
      </c>
      <c r="D8" s="17">
        <v>0</v>
      </c>
      <c r="E8" s="17">
        <v>0</v>
      </c>
      <c r="F8" s="17">
        <v>0</v>
      </c>
      <c r="G8" s="17">
        <v>0</v>
      </c>
      <c r="H8" s="17">
        <v>0</v>
      </c>
      <c r="I8" s="17">
        <v>0</v>
      </c>
      <c r="J8" s="17">
        <v>0</v>
      </c>
      <c r="K8" s="17">
        <v>0</v>
      </c>
      <c r="L8" s="17">
        <v>0</v>
      </c>
      <c r="M8" s="17">
        <v>0</v>
      </c>
      <c r="N8" s="17">
        <v>0</v>
      </c>
      <c r="O8" s="17">
        <v>0</v>
      </c>
    </row>
    <row r="9" spans="1:15" ht="30" x14ac:dyDescent="0.25">
      <c r="A9" s="11">
        <v>11020</v>
      </c>
      <c r="B9" s="14" t="s">
        <v>35</v>
      </c>
      <c r="C9" s="17">
        <v>0</v>
      </c>
      <c r="D9" s="17">
        <v>0</v>
      </c>
      <c r="E9" s="17">
        <v>0</v>
      </c>
      <c r="F9" s="17">
        <v>0</v>
      </c>
      <c r="G9" s="17">
        <v>0</v>
      </c>
      <c r="H9" s="17">
        <v>0</v>
      </c>
      <c r="I9" s="17">
        <v>0</v>
      </c>
      <c r="J9" s="17">
        <v>0</v>
      </c>
      <c r="K9" s="17">
        <v>0</v>
      </c>
      <c r="L9" s="17">
        <v>0</v>
      </c>
      <c r="M9" s="17">
        <v>0</v>
      </c>
      <c r="N9" s="17">
        <v>0</v>
      </c>
      <c r="O9" s="17">
        <v>0</v>
      </c>
    </row>
    <row r="10" spans="1:15" ht="45" x14ac:dyDescent="0.25">
      <c r="A10" s="11">
        <v>12010</v>
      </c>
      <c r="B10" s="14" t="s">
        <v>36</v>
      </c>
      <c r="C10" s="17">
        <v>1740000</v>
      </c>
      <c r="D10" s="17">
        <v>500000</v>
      </c>
      <c r="E10" s="17">
        <v>500000</v>
      </c>
      <c r="F10" s="17">
        <v>400000</v>
      </c>
      <c r="G10" s="17">
        <v>100000</v>
      </c>
      <c r="H10" s="17">
        <v>30000</v>
      </c>
      <c r="I10" s="17">
        <v>30000</v>
      </c>
      <c r="J10" s="17">
        <v>30000</v>
      </c>
      <c r="K10" s="17">
        <v>30000</v>
      </c>
      <c r="L10" s="17">
        <v>30000</v>
      </c>
      <c r="M10" s="17">
        <v>30000</v>
      </c>
      <c r="N10" s="17">
        <v>30000</v>
      </c>
      <c r="O10" s="17">
        <v>30000</v>
      </c>
    </row>
    <row r="11" spans="1:15" x14ac:dyDescent="0.25">
      <c r="A11" s="11">
        <v>12010</v>
      </c>
      <c r="B11" s="14" t="s">
        <v>37</v>
      </c>
      <c r="C11" s="17">
        <v>200000</v>
      </c>
      <c r="D11" s="17">
        <v>100000</v>
      </c>
      <c r="E11" s="17">
        <v>40000</v>
      </c>
      <c r="F11" s="17">
        <v>30000</v>
      </c>
      <c r="G11" s="17">
        <v>5000</v>
      </c>
      <c r="H11" s="17">
        <v>5000</v>
      </c>
      <c r="I11" s="17">
        <v>5000</v>
      </c>
      <c r="J11" s="17">
        <v>5000</v>
      </c>
      <c r="K11" s="17">
        <v>2000</v>
      </c>
      <c r="L11" s="17">
        <v>2000</v>
      </c>
      <c r="M11" s="17">
        <v>2000</v>
      </c>
      <c r="N11" s="17">
        <v>2000</v>
      </c>
      <c r="O11" s="17">
        <v>2000</v>
      </c>
    </row>
    <row r="12" spans="1:15" ht="30" x14ac:dyDescent="0.25">
      <c r="A12" s="11">
        <v>12010</v>
      </c>
      <c r="B12" s="14" t="s">
        <v>38</v>
      </c>
      <c r="C12" s="17">
        <v>11800</v>
      </c>
      <c r="D12" s="17">
        <v>5000</v>
      </c>
      <c r="E12" s="17">
        <v>3000</v>
      </c>
      <c r="F12" s="17">
        <v>2000</v>
      </c>
      <c r="G12" s="17">
        <v>200</v>
      </c>
      <c r="H12" s="17">
        <v>200</v>
      </c>
      <c r="I12" s="17">
        <v>200</v>
      </c>
      <c r="J12" s="17">
        <v>200</v>
      </c>
      <c r="K12" s="17">
        <v>200</v>
      </c>
      <c r="L12" s="17">
        <v>200</v>
      </c>
      <c r="M12" s="17">
        <v>200</v>
      </c>
      <c r="N12" s="17">
        <v>200</v>
      </c>
      <c r="O12" s="17">
        <v>200</v>
      </c>
    </row>
    <row r="13" spans="1:15" ht="45" x14ac:dyDescent="0.25">
      <c r="A13" s="11">
        <v>12020</v>
      </c>
      <c r="B13" s="14" t="s">
        <v>39</v>
      </c>
      <c r="C13" s="17">
        <v>0</v>
      </c>
      <c r="D13" s="17">
        <v>0</v>
      </c>
      <c r="E13" s="17">
        <v>0</v>
      </c>
      <c r="F13" s="17">
        <v>0</v>
      </c>
      <c r="G13" s="17">
        <v>0</v>
      </c>
      <c r="H13" s="17">
        <v>0</v>
      </c>
      <c r="I13" s="17">
        <v>0</v>
      </c>
      <c r="J13" s="17">
        <v>0</v>
      </c>
      <c r="K13" s="17">
        <v>0</v>
      </c>
      <c r="L13" s="17">
        <v>0</v>
      </c>
      <c r="M13" s="17">
        <v>0</v>
      </c>
      <c r="N13" s="17">
        <v>0</v>
      </c>
      <c r="O13" s="17">
        <v>0</v>
      </c>
    </row>
    <row r="14" spans="1:15" ht="45" x14ac:dyDescent="0.25">
      <c r="A14" s="11">
        <v>13010</v>
      </c>
      <c r="B14" s="14" t="s">
        <v>40</v>
      </c>
      <c r="C14" s="17">
        <v>0</v>
      </c>
      <c r="D14" s="17">
        <v>0</v>
      </c>
      <c r="E14" s="17">
        <v>0</v>
      </c>
      <c r="F14" s="17">
        <v>0</v>
      </c>
      <c r="G14" s="17">
        <v>0</v>
      </c>
      <c r="H14" s="17">
        <v>0</v>
      </c>
      <c r="I14" s="17">
        <v>0</v>
      </c>
      <c r="J14" s="17">
        <v>0</v>
      </c>
      <c r="K14" s="17">
        <v>0</v>
      </c>
      <c r="L14" s="17">
        <v>0</v>
      </c>
      <c r="M14" s="17">
        <v>0</v>
      </c>
      <c r="N14" s="17">
        <v>0</v>
      </c>
      <c r="O14" s="17">
        <v>0</v>
      </c>
    </row>
    <row r="15" spans="1:15" ht="30" x14ac:dyDescent="0.25">
      <c r="A15" s="11">
        <v>13020</v>
      </c>
      <c r="B15" s="14" t="s">
        <v>41</v>
      </c>
      <c r="C15" s="17">
        <v>0</v>
      </c>
      <c r="D15" s="17">
        <v>0</v>
      </c>
      <c r="E15" s="17">
        <v>0</v>
      </c>
      <c r="F15" s="17">
        <v>0</v>
      </c>
      <c r="G15" s="17">
        <v>0</v>
      </c>
      <c r="H15" s="17">
        <v>0</v>
      </c>
      <c r="I15" s="17">
        <v>0</v>
      </c>
      <c r="J15" s="17">
        <v>0</v>
      </c>
      <c r="K15" s="17">
        <v>0</v>
      </c>
      <c r="L15" s="17">
        <v>0</v>
      </c>
      <c r="M15" s="17">
        <v>0</v>
      </c>
      <c r="N15" s="17">
        <v>0</v>
      </c>
      <c r="O15" s="17">
        <v>0</v>
      </c>
    </row>
    <row r="16" spans="1:15" ht="30" x14ac:dyDescent="0.25">
      <c r="A16" s="11">
        <v>13030</v>
      </c>
      <c r="B16" s="14" t="s">
        <v>42</v>
      </c>
      <c r="C16" s="17">
        <v>0</v>
      </c>
      <c r="D16" s="17">
        <v>0</v>
      </c>
      <c r="E16" s="17">
        <v>0</v>
      </c>
      <c r="F16" s="17">
        <v>0</v>
      </c>
      <c r="G16" s="17">
        <v>0</v>
      </c>
      <c r="H16" s="17">
        <v>0</v>
      </c>
      <c r="I16" s="17">
        <v>0</v>
      </c>
      <c r="J16" s="17">
        <v>0</v>
      </c>
      <c r="K16" s="17">
        <v>0</v>
      </c>
      <c r="L16" s="17">
        <v>0</v>
      </c>
      <c r="M16" s="17">
        <v>0</v>
      </c>
      <c r="N16" s="17">
        <v>0</v>
      </c>
      <c r="O16" s="17">
        <v>0</v>
      </c>
    </row>
    <row r="17" spans="1:15" ht="60" x14ac:dyDescent="0.25">
      <c r="A17" s="11">
        <v>14010</v>
      </c>
      <c r="B17" s="14" t="s">
        <v>43</v>
      </c>
      <c r="C17" s="17">
        <v>0</v>
      </c>
      <c r="D17" s="17">
        <v>0</v>
      </c>
      <c r="E17" s="17">
        <v>0</v>
      </c>
      <c r="F17" s="17">
        <v>0</v>
      </c>
      <c r="G17" s="17">
        <v>0</v>
      </c>
      <c r="H17" s="17">
        <v>0</v>
      </c>
      <c r="I17" s="17">
        <v>0</v>
      </c>
      <c r="J17" s="17">
        <v>0</v>
      </c>
      <c r="K17" s="17">
        <v>0</v>
      </c>
      <c r="L17" s="17">
        <v>0</v>
      </c>
      <c r="M17" s="17">
        <v>0</v>
      </c>
      <c r="N17" s="17">
        <v>0</v>
      </c>
      <c r="O17" s="17">
        <v>0</v>
      </c>
    </row>
    <row r="18" spans="1:15" ht="90" x14ac:dyDescent="0.25">
      <c r="A18" s="11">
        <v>15010</v>
      </c>
      <c r="B18" s="14" t="s">
        <v>44</v>
      </c>
      <c r="C18" s="17">
        <v>0</v>
      </c>
      <c r="D18" s="17">
        <v>0</v>
      </c>
      <c r="E18" s="17">
        <v>0</v>
      </c>
      <c r="F18" s="17">
        <v>0</v>
      </c>
      <c r="G18" s="17">
        <v>0</v>
      </c>
      <c r="H18" s="17">
        <v>0</v>
      </c>
      <c r="I18" s="17">
        <v>0</v>
      </c>
      <c r="J18" s="17">
        <v>0</v>
      </c>
      <c r="K18" s="17">
        <v>0</v>
      </c>
      <c r="L18" s="17">
        <v>0</v>
      </c>
      <c r="M18" s="17">
        <v>0</v>
      </c>
      <c r="N18" s="17">
        <v>0</v>
      </c>
      <c r="O18" s="17">
        <v>0</v>
      </c>
    </row>
    <row r="19" spans="1:15" ht="45" x14ac:dyDescent="0.25">
      <c r="A19" s="11">
        <v>16010</v>
      </c>
      <c r="B19" s="14" t="s">
        <v>45</v>
      </c>
      <c r="C19" s="17">
        <v>0</v>
      </c>
      <c r="D19" s="17">
        <v>0</v>
      </c>
      <c r="E19" s="17">
        <v>0</v>
      </c>
      <c r="F19" s="17">
        <v>0</v>
      </c>
      <c r="G19" s="17">
        <v>0</v>
      </c>
      <c r="H19" s="17">
        <v>0</v>
      </c>
      <c r="I19" s="17">
        <v>0</v>
      </c>
      <c r="J19" s="17">
        <v>0</v>
      </c>
      <c r="K19" s="17">
        <v>0</v>
      </c>
      <c r="L19" s="17">
        <v>0</v>
      </c>
      <c r="M19" s="17">
        <v>0</v>
      </c>
      <c r="N19" s="17">
        <v>0</v>
      </c>
      <c r="O19" s="17">
        <v>0</v>
      </c>
    </row>
    <row r="20" spans="1:15" ht="30" x14ac:dyDescent="0.25">
      <c r="A20" s="11">
        <v>17010</v>
      </c>
      <c r="B20" s="14" t="s">
        <v>46</v>
      </c>
      <c r="C20" s="17">
        <v>0</v>
      </c>
      <c r="D20" s="17">
        <v>0</v>
      </c>
      <c r="E20" s="17">
        <v>0</v>
      </c>
      <c r="F20" s="17">
        <v>0</v>
      </c>
      <c r="G20" s="17">
        <v>0</v>
      </c>
      <c r="H20" s="17">
        <v>0</v>
      </c>
      <c r="I20" s="17">
        <v>0</v>
      </c>
      <c r="J20" s="17">
        <v>0</v>
      </c>
      <c r="K20" s="17">
        <v>0</v>
      </c>
      <c r="L20" s="17">
        <v>0</v>
      </c>
      <c r="M20" s="17">
        <v>0</v>
      </c>
      <c r="N20" s="17">
        <v>0</v>
      </c>
      <c r="O20" s="17">
        <v>0</v>
      </c>
    </row>
    <row r="21" spans="1:15" ht="30" x14ac:dyDescent="0.25">
      <c r="A21" s="11">
        <v>17020</v>
      </c>
      <c r="B21" s="14" t="s">
        <v>47</v>
      </c>
      <c r="C21" s="17">
        <v>6000</v>
      </c>
      <c r="D21" s="17">
        <v>3000</v>
      </c>
      <c r="E21" s="17">
        <v>2000</v>
      </c>
      <c r="F21" s="17">
        <v>1000</v>
      </c>
      <c r="G21" s="17">
        <v>0</v>
      </c>
      <c r="H21" s="17">
        <v>0</v>
      </c>
      <c r="I21" s="17">
        <v>0</v>
      </c>
      <c r="J21" s="17">
        <v>0</v>
      </c>
      <c r="K21" s="17">
        <v>0</v>
      </c>
      <c r="L21" s="17">
        <v>0</v>
      </c>
      <c r="M21" s="17">
        <v>0</v>
      </c>
      <c r="N21" s="17">
        <v>0</v>
      </c>
      <c r="O21" s="17">
        <v>0</v>
      </c>
    </row>
    <row r="22" spans="1:15" ht="30" x14ac:dyDescent="0.25">
      <c r="A22" s="11">
        <v>17030</v>
      </c>
      <c r="B22" s="14" t="s">
        <v>48</v>
      </c>
      <c r="C22" s="17">
        <v>0</v>
      </c>
      <c r="D22" s="17">
        <v>0</v>
      </c>
      <c r="E22" s="17">
        <v>0</v>
      </c>
      <c r="F22" s="17">
        <v>0</v>
      </c>
      <c r="G22" s="17">
        <v>0</v>
      </c>
      <c r="H22" s="17">
        <v>0</v>
      </c>
      <c r="I22" s="17">
        <v>0</v>
      </c>
      <c r="J22" s="17">
        <v>0</v>
      </c>
      <c r="K22" s="17">
        <v>0</v>
      </c>
      <c r="L22" s="17">
        <v>0</v>
      </c>
      <c r="M22" s="17">
        <v>0</v>
      </c>
      <c r="N22" s="17">
        <v>0</v>
      </c>
      <c r="O22" s="17">
        <v>0</v>
      </c>
    </row>
    <row r="23" spans="1:15" ht="30" x14ac:dyDescent="0.25">
      <c r="A23" s="11">
        <v>17040</v>
      </c>
      <c r="B23" s="14" t="s">
        <v>49</v>
      </c>
      <c r="C23" s="17">
        <v>700</v>
      </c>
      <c r="D23" s="17">
        <v>300</v>
      </c>
      <c r="E23" s="17">
        <v>200</v>
      </c>
      <c r="F23" s="17">
        <v>200</v>
      </c>
      <c r="G23" s="17">
        <v>0</v>
      </c>
      <c r="H23" s="17">
        <v>0</v>
      </c>
      <c r="I23" s="17">
        <v>0</v>
      </c>
      <c r="J23" s="17">
        <v>0</v>
      </c>
      <c r="K23" s="17">
        <v>0</v>
      </c>
      <c r="L23" s="17">
        <v>0</v>
      </c>
      <c r="M23" s="17">
        <v>0</v>
      </c>
      <c r="N23" s="17">
        <v>0</v>
      </c>
      <c r="O23" s="17">
        <v>0</v>
      </c>
    </row>
    <row r="24" spans="1:15" ht="45" x14ac:dyDescent="0.25">
      <c r="A24" s="11">
        <v>17050</v>
      </c>
      <c r="B24" s="14" t="s">
        <v>50</v>
      </c>
      <c r="C24" s="17">
        <v>0</v>
      </c>
      <c r="D24" s="17">
        <v>0</v>
      </c>
      <c r="E24" s="17">
        <v>0</v>
      </c>
      <c r="F24" s="17">
        <v>0</v>
      </c>
      <c r="G24" s="17">
        <v>0</v>
      </c>
      <c r="H24" s="17">
        <v>0</v>
      </c>
      <c r="I24" s="17">
        <v>0</v>
      </c>
      <c r="J24" s="17">
        <v>0</v>
      </c>
      <c r="K24" s="17">
        <v>0</v>
      </c>
      <c r="L24" s="17">
        <v>0</v>
      </c>
      <c r="M24" s="17">
        <v>0</v>
      </c>
      <c r="N24" s="17">
        <v>0</v>
      </c>
      <c r="O24" s="17">
        <v>0</v>
      </c>
    </row>
    <row r="25" spans="1:15" ht="45" x14ac:dyDescent="0.25">
      <c r="A25" s="11">
        <v>17060</v>
      </c>
      <c r="B25" s="14" t="s">
        <v>51</v>
      </c>
      <c r="C25" s="17">
        <v>0</v>
      </c>
      <c r="D25" s="17">
        <v>0</v>
      </c>
      <c r="E25" s="17">
        <v>0</v>
      </c>
      <c r="F25" s="17">
        <v>0</v>
      </c>
      <c r="G25" s="17">
        <v>0</v>
      </c>
      <c r="H25" s="17">
        <v>0</v>
      </c>
      <c r="I25" s="17">
        <v>0</v>
      </c>
      <c r="J25" s="17">
        <v>0</v>
      </c>
      <c r="K25" s="17">
        <v>0</v>
      </c>
      <c r="L25" s="17">
        <v>0</v>
      </c>
      <c r="M25" s="17">
        <v>0</v>
      </c>
      <c r="N25" s="17">
        <v>0</v>
      </c>
      <c r="O25" s="17">
        <v>0</v>
      </c>
    </row>
    <row r="26" spans="1:15" ht="30" x14ac:dyDescent="0.25">
      <c r="A26" s="11">
        <v>17070</v>
      </c>
      <c r="B26" s="14" t="s">
        <v>52</v>
      </c>
      <c r="C26" s="17">
        <v>0</v>
      </c>
      <c r="D26" s="17">
        <v>0</v>
      </c>
      <c r="E26" s="17">
        <v>0</v>
      </c>
      <c r="F26" s="17">
        <v>0</v>
      </c>
      <c r="G26" s="17">
        <v>0</v>
      </c>
      <c r="H26" s="17">
        <v>0</v>
      </c>
      <c r="I26" s="17">
        <v>0</v>
      </c>
      <c r="J26" s="17">
        <v>0</v>
      </c>
      <c r="K26" s="17">
        <v>0</v>
      </c>
      <c r="L26" s="17">
        <v>0</v>
      </c>
      <c r="M26" s="17">
        <v>0</v>
      </c>
      <c r="N26" s="17">
        <v>0</v>
      </c>
      <c r="O26" s="17">
        <v>0</v>
      </c>
    </row>
    <row r="27" spans="1:15" ht="30" x14ac:dyDescent="0.25">
      <c r="A27" s="11">
        <v>17080</v>
      </c>
      <c r="B27" s="14" t="s">
        <v>53</v>
      </c>
      <c r="C27" s="17">
        <v>0</v>
      </c>
      <c r="D27" s="17">
        <v>0</v>
      </c>
      <c r="E27" s="17">
        <v>0</v>
      </c>
      <c r="F27" s="17">
        <v>0</v>
      </c>
      <c r="G27" s="17">
        <v>0</v>
      </c>
      <c r="H27" s="17">
        <v>0</v>
      </c>
      <c r="I27" s="17">
        <v>0</v>
      </c>
      <c r="J27" s="17">
        <v>0</v>
      </c>
      <c r="K27" s="17">
        <v>0</v>
      </c>
      <c r="L27" s="17">
        <v>0</v>
      </c>
      <c r="M27" s="17">
        <v>0</v>
      </c>
      <c r="N27" s="17">
        <v>0</v>
      </c>
      <c r="O27" s="17">
        <v>0</v>
      </c>
    </row>
    <row r="28" spans="1:15" ht="45" x14ac:dyDescent="0.25">
      <c r="A28" s="11">
        <v>18010</v>
      </c>
      <c r="B28" s="14" t="s">
        <v>54</v>
      </c>
      <c r="C28" s="17">
        <v>0</v>
      </c>
      <c r="D28" s="17">
        <v>0</v>
      </c>
      <c r="E28" s="17">
        <v>0</v>
      </c>
      <c r="F28" s="17">
        <v>0</v>
      </c>
      <c r="G28" s="17">
        <v>0</v>
      </c>
      <c r="H28" s="17">
        <v>0</v>
      </c>
      <c r="I28" s="17">
        <v>0</v>
      </c>
      <c r="J28" s="17">
        <v>0</v>
      </c>
      <c r="K28" s="17">
        <v>0</v>
      </c>
      <c r="L28" s="17">
        <v>0</v>
      </c>
      <c r="M28" s="17">
        <v>0</v>
      </c>
      <c r="N28" s="17">
        <v>0</v>
      </c>
      <c r="O28" s="17">
        <v>0</v>
      </c>
    </row>
    <row r="29" spans="1:15" ht="30" x14ac:dyDescent="0.25">
      <c r="A29" s="11">
        <v>19010</v>
      </c>
      <c r="B29" s="14" t="s">
        <v>55</v>
      </c>
      <c r="C29" s="17">
        <v>0</v>
      </c>
      <c r="D29" s="17">
        <v>0</v>
      </c>
      <c r="E29" s="17">
        <v>0</v>
      </c>
      <c r="F29" s="17">
        <v>0</v>
      </c>
      <c r="G29" s="17">
        <v>0</v>
      </c>
      <c r="H29" s="17">
        <v>0</v>
      </c>
      <c r="I29" s="17">
        <v>0</v>
      </c>
      <c r="J29" s="17">
        <v>0</v>
      </c>
      <c r="K29" s="17">
        <v>0</v>
      </c>
      <c r="L29" s="17">
        <v>0</v>
      </c>
      <c r="M29" s="17">
        <v>0</v>
      </c>
      <c r="N29" s="17">
        <v>0</v>
      </c>
      <c r="O29" s="17">
        <v>0</v>
      </c>
    </row>
    <row r="30" spans="1:15" ht="26.25" x14ac:dyDescent="0.25">
      <c r="A30" s="12">
        <v>20000</v>
      </c>
      <c r="B30" s="15" t="s">
        <v>56</v>
      </c>
      <c r="C30" s="18">
        <v>0</v>
      </c>
      <c r="D30" s="18">
        <v>0</v>
      </c>
      <c r="E30" s="18">
        <v>0</v>
      </c>
      <c r="F30" s="18">
        <v>0</v>
      </c>
      <c r="G30" s="18">
        <v>0</v>
      </c>
      <c r="H30" s="18">
        <v>0</v>
      </c>
      <c r="I30" s="18">
        <v>0</v>
      </c>
      <c r="J30" s="18">
        <v>0</v>
      </c>
      <c r="K30" s="18">
        <v>0</v>
      </c>
      <c r="L30" s="18">
        <v>0</v>
      </c>
      <c r="M30" s="18">
        <v>0</v>
      </c>
      <c r="N30" s="18">
        <v>0</v>
      </c>
      <c r="O30" s="18">
        <v>0</v>
      </c>
    </row>
    <row r="31" spans="1:15" ht="60" x14ac:dyDescent="0.25">
      <c r="A31" s="11">
        <v>21010</v>
      </c>
      <c r="B31" s="14" t="s">
        <v>57</v>
      </c>
      <c r="C31" s="17">
        <v>0</v>
      </c>
      <c r="D31" s="17">
        <v>0</v>
      </c>
      <c r="E31" s="17">
        <v>0</v>
      </c>
      <c r="F31" s="17">
        <v>0</v>
      </c>
      <c r="G31" s="17">
        <v>0</v>
      </c>
      <c r="H31" s="17">
        <v>0</v>
      </c>
      <c r="I31" s="17">
        <v>0</v>
      </c>
      <c r="J31" s="17">
        <v>0</v>
      </c>
      <c r="K31" s="17">
        <v>0</v>
      </c>
      <c r="L31" s="17">
        <v>0</v>
      </c>
      <c r="M31" s="17">
        <v>0</v>
      </c>
      <c r="N31" s="17">
        <v>0</v>
      </c>
      <c r="O31" s="17">
        <v>0</v>
      </c>
    </row>
    <row r="32" spans="1:15" ht="60" x14ac:dyDescent="0.25">
      <c r="A32" s="11">
        <v>22010</v>
      </c>
      <c r="B32" s="14" t="s">
        <v>58</v>
      </c>
      <c r="C32" s="17">
        <v>0</v>
      </c>
      <c r="D32" s="17">
        <v>0</v>
      </c>
      <c r="E32" s="17">
        <v>0</v>
      </c>
      <c r="F32" s="17">
        <v>0</v>
      </c>
      <c r="G32" s="17">
        <v>0</v>
      </c>
      <c r="H32" s="17">
        <v>0</v>
      </c>
      <c r="I32" s="17">
        <v>0</v>
      </c>
      <c r="J32" s="17">
        <v>0</v>
      </c>
      <c r="K32" s="17">
        <v>0</v>
      </c>
      <c r="L32" s="17">
        <v>0</v>
      </c>
      <c r="M32" s="17">
        <v>0</v>
      </c>
      <c r="N32" s="17">
        <v>0</v>
      </c>
      <c r="O32" s="17">
        <v>0</v>
      </c>
    </row>
    <row r="33" spans="1:15" ht="60" x14ac:dyDescent="0.25">
      <c r="A33" s="11">
        <v>23010</v>
      </c>
      <c r="B33" s="14" t="s">
        <v>59</v>
      </c>
      <c r="C33" s="17">
        <v>0</v>
      </c>
      <c r="D33" s="17">
        <v>0</v>
      </c>
      <c r="E33" s="17">
        <v>0</v>
      </c>
      <c r="F33" s="17">
        <v>0</v>
      </c>
      <c r="G33" s="17">
        <v>0</v>
      </c>
      <c r="H33" s="17">
        <v>0</v>
      </c>
      <c r="I33" s="17">
        <v>0</v>
      </c>
      <c r="J33" s="17">
        <v>0</v>
      </c>
      <c r="K33" s="17">
        <v>0</v>
      </c>
      <c r="L33" s="17">
        <v>0</v>
      </c>
      <c r="M33" s="17">
        <v>0</v>
      </c>
      <c r="N33" s="17">
        <v>0</v>
      </c>
      <c r="O33" s="17">
        <v>0</v>
      </c>
    </row>
    <row r="34" spans="1:15" ht="75" x14ac:dyDescent="0.25">
      <c r="A34" s="11">
        <v>24010</v>
      </c>
      <c r="B34" s="14" t="s">
        <v>60</v>
      </c>
      <c r="C34" s="17">
        <v>0</v>
      </c>
      <c r="D34" s="17">
        <v>0</v>
      </c>
      <c r="E34" s="17">
        <v>0</v>
      </c>
      <c r="F34" s="17">
        <v>0</v>
      </c>
      <c r="G34" s="17">
        <v>0</v>
      </c>
      <c r="H34" s="17">
        <v>0</v>
      </c>
      <c r="I34" s="17">
        <v>0</v>
      </c>
      <c r="J34" s="17">
        <v>0</v>
      </c>
      <c r="K34" s="17">
        <v>0</v>
      </c>
      <c r="L34" s="17">
        <v>0</v>
      </c>
      <c r="M34" s="17">
        <v>0</v>
      </c>
      <c r="N34" s="17">
        <v>0</v>
      </c>
      <c r="O34" s="17">
        <v>0</v>
      </c>
    </row>
    <row r="35" spans="1:15" x14ac:dyDescent="0.25">
      <c r="A35" s="11">
        <v>25010</v>
      </c>
      <c r="B35" s="14" t="s">
        <v>61</v>
      </c>
      <c r="C35" s="17">
        <v>0</v>
      </c>
      <c r="D35" s="17">
        <v>0</v>
      </c>
      <c r="E35" s="17">
        <v>0</v>
      </c>
      <c r="F35" s="17">
        <v>0</v>
      </c>
      <c r="G35" s="17">
        <v>0</v>
      </c>
      <c r="H35" s="17">
        <v>0</v>
      </c>
      <c r="I35" s="17">
        <v>0</v>
      </c>
      <c r="J35" s="17">
        <v>0</v>
      </c>
      <c r="K35" s="17">
        <v>0</v>
      </c>
      <c r="L35" s="17">
        <v>0</v>
      </c>
      <c r="M35" s="17">
        <v>0</v>
      </c>
      <c r="N35" s="17">
        <v>0</v>
      </c>
      <c r="O35" s="17">
        <v>0</v>
      </c>
    </row>
    <row r="36" spans="1:15" x14ac:dyDescent="0.25">
      <c r="A36" s="11">
        <v>25020</v>
      </c>
      <c r="B36" s="14" t="s">
        <v>62</v>
      </c>
      <c r="C36" s="17">
        <v>0</v>
      </c>
      <c r="D36" s="17">
        <v>0</v>
      </c>
      <c r="E36" s="17">
        <v>0</v>
      </c>
      <c r="F36" s="17">
        <v>0</v>
      </c>
      <c r="G36" s="17">
        <v>0</v>
      </c>
      <c r="H36" s="17">
        <v>0</v>
      </c>
      <c r="I36" s="17">
        <v>0</v>
      </c>
      <c r="J36" s="17">
        <v>0</v>
      </c>
      <c r="K36" s="17">
        <v>0</v>
      </c>
      <c r="L36" s="17">
        <v>0</v>
      </c>
      <c r="M36" s="17">
        <v>0</v>
      </c>
      <c r="N36" s="17">
        <v>0</v>
      </c>
      <c r="O36" s="17">
        <v>0</v>
      </c>
    </row>
    <row r="37" spans="1:15" ht="30" x14ac:dyDescent="0.25">
      <c r="A37" s="11">
        <v>25030</v>
      </c>
      <c r="B37" s="14" t="s">
        <v>63</v>
      </c>
      <c r="C37" s="17">
        <v>0</v>
      </c>
      <c r="D37" s="17">
        <v>0</v>
      </c>
      <c r="E37" s="17">
        <v>0</v>
      </c>
      <c r="F37" s="17">
        <v>0</v>
      </c>
      <c r="G37" s="17">
        <v>0</v>
      </c>
      <c r="H37" s="17">
        <v>0</v>
      </c>
      <c r="I37" s="17">
        <v>0</v>
      </c>
      <c r="J37" s="17">
        <v>0</v>
      </c>
      <c r="K37" s="17">
        <v>0</v>
      </c>
      <c r="L37" s="17">
        <v>0</v>
      </c>
      <c r="M37" s="17">
        <v>0</v>
      </c>
      <c r="N37" s="17">
        <v>0</v>
      </c>
      <c r="O37" s="17">
        <v>0</v>
      </c>
    </row>
    <row r="38" spans="1:15" x14ac:dyDescent="0.25">
      <c r="A38" s="12">
        <v>30000</v>
      </c>
      <c r="B38" s="15" t="s">
        <v>64</v>
      </c>
      <c r="C38" s="18">
        <v>0</v>
      </c>
      <c r="D38" s="18">
        <v>0</v>
      </c>
      <c r="E38" s="18">
        <v>0</v>
      </c>
      <c r="F38" s="18">
        <v>0</v>
      </c>
      <c r="G38" s="18">
        <v>0</v>
      </c>
      <c r="H38" s="18">
        <v>0</v>
      </c>
      <c r="I38" s="18">
        <v>0</v>
      </c>
      <c r="J38" s="18">
        <v>0</v>
      </c>
      <c r="K38" s="18">
        <v>0</v>
      </c>
      <c r="L38" s="18">
        <v>0</v>
      </c>
      <c r="M38" s="18">
        <v>0</v>
      </c>
      <c r="N38" s="18">
        <v>0</v>
      </c>
      <c r="O38" s="18">
        <v>0</v>
      </c>
    </row>
    <row r="39" spans="1:15" ht="45" x14ac:dyDescent="0.25">
      <c r="A39" s="11">
        <v>31010</v>
      </c>
      <c r="B39" s="14" t="s">
        <v>65</v>
      </c>
      <c r="C39" s="17">
        <v>0</v>
      </c>
      <c r="D39" s="17">
        <v>0</v>
      </c>
      <c r="E39" s="17">
        <v>0</v>
      </c>
      <c r="F39" s="17">
        <v>0</v>
      </c>
      <c r="G39" s="17">
        <v>0</v>
      </c>
      <c r="H39" s="17">
        <v>0</v>
      </c>
      <c r="I39" s="17">
        <v>0</v>
      </c>
      <c r="J39" s="17">
        <v>0</v>
      </c>
      <c r="K39" s="17">
        <v>0</v>
      </c>
      <c r="L39" s="17">
        <v>0</v>
      </c>
      <c r="M39" s="17">
        <v>0</v>
      </c>
      <c r="N39" s="17">
        <v>0</v>
      </c>
      <c r="O39" s="17">
        <v>0</v>
      </c>
    </row>
    <row r="40" spans="1:15" ht="30" x14ac:dyDescent="0.25">
      <c r="A40" s="11">
        <v>31020</v>
      </c>
      <c r="B40" s="14" t="s">
        <v>66</v>
      </c>
      <c r="C40" s="17">
        <v>0</v>
      </c>
      <c r="D40" s="17">
        <v>0</v>
      </c>
      <c r="E40" s="17">
        <v>0</v>
      </c>
      <c r="F40" s="17">
        <v>0</v>
      </c>
      <c r="G40" s="17">
        <v>0</v>
      </c>
      <c r="H40" s="17">
        <v>0</v>
      </c>
      <c r="I40" s="17">
        <v>0</v>
      </c>
      <c r="J40" s="17">
        <v>0</v>
      </c>
      <c r="K40" s="17">
        <v>0</v>
      </c>
      <c r="L40" s="17">
        <v>0</v>
      </c>
      <c r="M40" s="17">
        <v>0</v>
      </c>
      <c r="N40" s="17">
        <v>0</v>
      </c>
      <c r="O40" s="17">
        <v>0</v>
      </c>
    </row>
    <row r="41" spans="1:15" ht="135" x14ac:dyDescent="0.25">
      <c r="A41" s="11">
        <v>39010</v>
      </c>
      <c r="B41" s="14" t="s">
        <v>67</v>
      </c>
      <c r="C41" s="17">
        <v>0</v>
      </c>
      <c r="D41" s="17">
        <v>0</v>
      </c>
      <c r="E41" s="17">
        <v>0</v>
      </c>
      <c r="F41" s="17">
        <v>0</v>
      </c>
      <c r="G41" s="17">
        <v>0</v>
      </c>
      <c r="H41" s="17">
        <v>0</v>
      </c>
      <c r="I41" s="17">
        <v>0</v>
      </c>
      <c r="J41" s="17">
        <v>0</v>
      </c>
      <c r="K41" s="17">
        <v>0</v>
      </c>
      <c r="L41" s="17">
        <v>0</v>
      </c>
      <c r="M41" s="17">
        <v>0</v>
      </c>
      <c r="N41" s="17">
        <v>0</v>
      </c>
      <c r="O41" s="17">
        <v>0</v>
      </c>
    </row>
    <row r="42" spans="1:15" x14ac:dyDescent="0.25">
      <c r="A42" s="12">
        <v>40000</v>
      </c>
      <c r="B42" s="15" t="s">
        <v>68</v>
      </c>
      <c r="C42" s="18">
        <v>5094100</v>
      </c>
      <c r="D42" s="18">
        <v>822750</v>
      </c>
      <c r="E42" s="18">
        <v>720650</v>
      </c>
      <c r="F42" s="18">
        <v>350650</v>
      </c>
      <c r="G42" s="18">
        <v>370650</v>
      </c>
      <c r="H42" s="18">
        <v>370650</v>
      </c>
      <c r="I42" s="18">
        <v>352750</v>
      </c>
      <c r="J42" s="18">
        <v>350650</v>
      </c>
      <c r="K42" s="18">
        <v>350650</v>
      </c>
      <c r="L42" s="18">
        <v>350650</v>
      </c>
      <c r="M42" s="18">
        <v>350650</v>
      </c>
      <c r="N42" s="18">
        <v>350650</v>
      </c>
      <c r="O42" s="18">
        <v>352750</v>
      </c>
    </row>
    <row r="43" spans="1:15" ht="45" x14ac:dyDescent="0.25">
      <c r="A43" s="11">
        <v>41010</v>
      </c>
      <c r="B43" s="14" t="s">
        <v>69</v>
      </c>
      <c r="C43" s="17">
        <v>169200</v>
      </c>
      <c r="D43" s="17">
        <v>14100</v>
      </c>
      <c r="E43" s="17">
        <v>14100</v>
      </c>
      <c r="F43" s="17">
        <v>14100</v>
      </c>
      <c r="G43" s="17">
        <v>14100</v>
      </c>
      <c r="H43" s="17">
        <v>14100</v>
      </c>
      <c r="I43" s="17">
        <v>14100</v>
      </c>
      <c r="J43" s="17">
        <v>14100</v>
      </c>
      <c r="K43" s="17">
        <v>14100</v>
      </c>
      <c r="L43" s="17">
        <v>14100</v>
      </c>
      <c r="M43" s="17">
        <v>14100</v>
      </c>
      <c r="N43" s="17">
        <v>14100</v>
      </c>
      <c r="O43" s="17">
        <v>14100</v>
      </c>
    </row>
    <row r="44" spans="1:15" ht="45" x14ac:dyDescent="0.25">
      <c r="A44" s="11">
        <v>43010</v>
      </c>
      <c r="B44" s="14" t="s">
        <v>70</v>
      </c>
      <c r="C44" s="17">
        <v>0</v>
      </c>
      <c r="D44" s="17">
        <v>0</v>
      </c>
      <c r="E44" s="17">
        <v>0</v>
      </c>
      <c r="F44" s="17">
        <v>0</v>
      </c>
      <c r="G44" s="17">
        <v>0</v>
      </c>
      <c r="H44" s="17">
        <v>0</v>
      </c>
      <c r="I44" s="17">
        <v>0</v>
      </c>
      <c r="J44" s="17">
        <v>0</v>
      </c>
      <c r="K44" s="17">
        <v>0</v>
      </c>
      <c r="L44" s="17">
        <v>0</v>
      </c>
      <c r="M44" s="17">
        <v>0</v>
      </c>
      <c r="N44" s="17">
        <v>0</v>
      </c>
      <c r="O44" s="17">
        <v>0</v>
      </c>
    </row>
    <row r="45" spans="1:15" ht="30" x14ac:dyDescent="0.25">
      <c r="A45" s="11">
        <v>43020</v>
      </c>
      <c r="B45" s="14" t="s">
        <v>71</v>
      </c>
      <c r="C45" s="17">
        <v>1920000</v>
      </c>
      <c r="D45" s="17">
        <v>160000</v>
      </c>
      <c r="E45" s="17">
        <v>160000</v>
      </c>
      <c r="F45" s="17">
        <v>160000</v>
      </c>
      <c r="G45" s="17">
        <v>160000</v>
      </c>
      <c r="H45" s="17">
        <v>160000</v>
      </c>
      <c r="I45" s="17">
        <v>160000</v>
      </c>
      <c r="J45" s="17">
        <v>160000</v>
      </c>
      <c r="K45" s="17">
        <v>160000</v>
      </c>
      <c r="L45" s="17">
        <v>160000</v>
      </c>
      <c r="M45" s="17">
        <v>160000</v>
      </c>
      <c r="N45" s="17">
        <v>160000</v>
      </c>
      <c r="O45" s="17">
        <v>160000</v>
      </c>
    </row>
    <row r="46" spans="1:15" ht="60" x14ac:dyDescent="0.25">
      <c r="A46" s="11">
        <v>43020</v>
      </c>
      <c r="B46" s="14" t="s">
        <v>72</v>
      </c>
      <c r="C46" s="17">
        <v>1240000</v>
      </c>
      <c r="D46" s="17">
        <v>500000</v>
      </c>
      <c r="E46" s="17">
        <v>400000</v>
      </c>
      <c r="F46" s="17">
        <v>30000</v>
      </c>
      <c r="G46" s="17">
        <v>50000</v>
      </c>
      <c r="H46" s="17">
        <v>50000</v>
      </c>
      <c r="I46" s="17">
        <v>30000</v>
      </c>
      <c r="J46" s="17">
        <v>30000</v>
      </c>
      <c r="K46" s="17">
        <v>30000</v>
      </c>
      <c r="L46" s="17">
        <v>30000</v>
      </c>
      <c r="M46" s="17">
        <v>30000</v>
      </c>
      <c r="N46" s="17">
        <v>30000</v>
      </c>
      <c r="O46" s="17">
        <v>30000</v>
      </c>
    </row>
    <row r="47" spans="1:15" x14ac:dyDescent="0.25">
      <c r="A47" s="11">
        <v>43020</v>
      </c>
      <c r="B47" s="14" t="s">
        <v>73</v>
      </c>
      <c r="C47" s="17">
        <v>738000</v>
      </c>
      <c r="D47" s="17">
        <v>61500</v>
      </c>
      <c r="E47" s="17">
        <v>61500</v>
      </c>
      <c r="F47" s="17">
        <v>61500</v>
      </c>
      <c r="G47" s="17">
        <v>61500</v>
      </c>
      <c r="H47" s="17">
        <v>61500</v>
      </c>
      <c r="I47" s="17">
        <v>61500</v>
      </c>
      <c r="J47" s="17">
        <v>61500</v>
      </c>
      <c r="K47" s="17">
        <v>61500</v>
      </c>
      <c r="L47" s="17">
        <v>61500</v>
      </c>
      <c r="M47" s="17">
        <v>61500</v>
      </c>
      <c r="N47" s="17">
        <v>61500</v>
      </c>
      <c r="O47" s="17">
        <v>61500</v>
      </c>
    </row>
    <row r="48" spans="1:15" x14ac:dyDescent="0.25">
      <c r="A48" s="11">
        <v>43020</v>
      </c>
      <c r="B48" s="14" t="s">
        <v>74</v>
      </c>
      <c r="C48" s="17">
        <v>28800</v>
      </c>
      <c r="D48" s="17">
        <v>2400</v>
      </c>
      <c r="E48" s="17">
        <v>2400</v>
      </c>
      <c r="F48" s="17">
        <v>2400</v>
      </c>
      <c r="G48" s="17">
        <v>2400</v>
      </c>
      <c r="H48" s="17">
        <v>2400</v>
      </c>
      <c r="I48" s="17">
        <v>2400</v>
      </c>
      <c r="J48" s="17">
        <v>2400</v>
      </c>
      <c r="K48" s="17">
        <v>2400</v>
      </c>
      <c r="L48" s="17">
        <v>2400</v>
      </c>
      <c r="M48" s="17">
        <v>2400</v>
      </c>
      <c r="N48" s="17">
        <v>2400</v>
      </c>
      <c r="O48" s="17">
        <v>2400</v>
      </c>
    </row>
    <row r="49" spans="1:15" ht="30" x14ac:dyDescent="0.25">
      <c r="A49" s="11">
        <v>43020</v>
      </c>
      <c r="B49" s="14" t="s">
        <v>75</v>
      </c>
      <c r="C49" s="17">
        <v>0</v>
      </c>
      <c r="D49" s="17">
        <v>0</v>
      </c>
      <c r="E49" s="17">
        <v>0</v>
      </c>
      <c r="F49" s="17">
        <v>0</v>
      </c>
      <c r="G49" s="17">
        <v>0</v>
      </c>
      <c r="H49" s="17">
        <v>0</v>
      </c>
      <c r="I49" s="17">
        <v>0</v>
      </c>
      <c r="J49" s="17">
        <v>0</v>
      </c>
      <c r="K49" s="17">
        <v>0</v>
      </c>
      <c r="L49" s="17">
        <v>0</v>
      </c>
      <c r="M49" s="17">
        <v>0</v>
      </c>
      <c r="N49" s="17">
        <v>0</v>
      </c>
      <c r="O49" s="17">
        <v>0</v>
      </c>
    </row>
    <row r="50" spans="1:15" ht="30" x14ac:dyDescent="0.25">
      <c r="A50" s="11">
        <v>43020</v>
      </c>
      <c r="B50" s="14" t="s">
        <v>76</v>
      </c>
      <c r="C50" s="17">
        <v>18000</v>
      </c>
      <c r="D50" s="17">
        <v>1500</v>
      </c>
      <c r="E50" s="17">
        <v>1500</v>
      </c>
      <c r="F50" s="17">
        <v>1500</v>
      </c>
      <c r="G50" s="17">
        <v>1500</v>
      </c>
      <c r="H50" s="17">
        <v>1500</v>
      </c>
      <c r="I50" s="17">
        <v>1500</v>
      </c>
      <c r="J50" s="17">
        <v>1500</v>
      </c>
      <c r="K50" s="17">
        <v>1500</v>
      </c>
      <c r="L50" s="17">
        <v>1500</v>
      </c>
      <c r="M50" s="17">
        <v>1500</v>
      </c>
      <c r="N50" s="17">
        <v>1500</v>
      </c>
      <c r="O50" s="17">
        <v>1500</v>
      </c>
    </row>
    <row r="51" spans="1:15" ht="30" x14ac:dyDescent="0.25">
      <c r="A51" s="11">
        <v>43020</v>
      </c>
      <c r="B51" s="14" t="s">
        <v>77</v>
      </c>
      <c r="C51" s="17">
        <v>6300</v>
      </c>
      <c r="D51" s="17">
        <v>2100</v>
      </c>
      <c r="E51" s="17">
        <v>0</v>
      </c>
      <c r="F51" s="17">
        <v>0</v>
      </c>
      <c r="G51" s="17">
        <v>0</v>
      </c>
      <c r="H51" s="17">
        <v>0</v>
      </c>
      <c r="I51" s="17">
        <v>2100</v>
      </c>
      <c r="J51" s="17">
        <v>0</v>
      </c>
      <c r="K51" s="17">
        <v>0</v>
      </c>
      <c r="L51" s="17">
        <v>0</v>
      </c>
      <c r="M51" s="17">
        <v>0</v>
      </c>
      <c r="N51" s="17">
        <v>0</v>
      </c>
      <c r="O51" s="17">
        <v>2100</v>
      </c>
    </row>
    <row r="52" spans="1:15" ht="30" x14ac:dyDescent="0.25">
      <c r="A52" s="11">
        <v>43020</v>
      </c>
      <c r="B52" s="14" t="s">
        <v>78</v>
      </c>
      <c r="C52" s="17">
        <v>0</v>
      </c>
      <c r="D52" s="17">
        <v>0</v>
      </c>
      <c r="E52" s="17">
        <v>0</v>
      </c>
      <c r="F52" s="17">
        <v>0</v>
      </c>
      <c r="G52" s="17">
        <v>0</v>
      </c>
      <c r="H52" s="17">
        <v>0</v>
      </c>
      <c r="I52" s="17">
        <v>0</v>
      </c>
      <c r="J52" s="17">
        <v>0</v>
      </c>
      <c r="K52" s="17">
        <v>0</v>
      </c>
      <c r="L52" s="17">
        <v>0</v>
      </c>
      <c r="M52" s="17">
        <v>0</v>
      </c>
      <c r="N52" s="17">
        <v>0</v>
      </c>
      <c r="O52" s="17">
        <v>0</v>
      </c>
    </row>
    <row r="53" spans="1:15" ht="30" x14ac:dyDescent="0.25">
      <c r="A53" s="11">
        <v>43020</v>
      </c>
      <c r="B53" s="14" t="s">
        <v>79</v>
      </c>
      <c r="C53" s="17">
        <v>0</v>
      </c>
      <c r="D53" s="17">
        <v>0</v>
      </c>
      <c r="E53" s="17">
        <v>0</v>
      </c>
      <c r="F53" s="17">
        <v>0</v>
      </c>
      <c r="G53" s="17">
        <v>0</v>
      </c>
      <c r="H53" s="17">
        <v>0</v>
      </c>
      <c r="I53" s="17">
        <v>0</v>
      </c>
      <c r="J53" s="17">
        <v>0</v>
      </c>
      <c r="K53" s="17">
        <v>0</v>
      </c>
      <c r="L53" s="17">
        <v>0</v>
      </c>
      <c r="M53" s="17">
        <v>0</v>
      </c>
      <c r="N53" s="17">
        <v>0</v>
      </c>
      <c r="O53" s="17">
        <v>0</v>
      </c>
    </row>
    <row r="54" spans="1:15" x14ac:dyDescent="0.25">
      <c r="A54" s="11">
        <v>43021</v>
      </c>
      <c r="B54" s="14" t="s">
        <v>80</v>
      </c>
      <c r="C54" s="17">
        <v>0</v>
      </c>
      <c r="D54" s="17">
        <v>0</v>
      </c>
      <c r="E54" s="17">
        <v>0</v>
      </c>
      <c r="F54" s="17">
        <v>0</v>
      </c>
      <c r="G54" s="17">
        <v>0</v>
      </c>
      <c r="H54" s="17">
        <v>0</v>
      </c>
      <c r="I54" s="17">
        <v>0</v>
      </c>
      <c r="J54" s="17">
        <v>0</v>
      </c>
      <c r="K54" s="17">
        <v>0</v>
      </c>
      <c r="L54" s="17">
        <v>0</v>
      </c>
      <c r="M54" s="17">
        <v>0</v>
      </c>
      <c r="N54" s="17">
        <v>0</v>
      </c>
      <c r="O54" s="17">
        <v>0</v>
      </c>
    </row>
    <row r="55" spans="1:15" x14ac:dyDescent="0.25">
      <c r="A55" s="11">
        <v>43021</v>
      </c>
      <c r="B55" s="14" t="s">
        <v>81</v>
      </c>
      <c r="C55" s="17">
        <v>0</v>
      </c>
      <c r="D55" s="17">
        <v>0</v>
      </c>
      <c r="E55" s="17">
        <v>0</v>
      </c>
      <c r="F55" s="17">
        <v>0</v>
      </c>
      <c r="G55" s="17">
        <v>0</v>
      </c>
      <c r="H55" s="17">
        <v>0</v>
      </c>
      <c r="I55" s="17">
        <v>0</v>
      </c>
      <c r="J55" s="17">
        <v>0</v>
      </c>
      <c r="K55" s="17">
        <v>0</v>
      </c>
      <c r="L55" s="17">
        <v>0</v>
      </c>
      <c r="M55" s="17">
        <v>0</v>
      </c>
      <c r="N55" s="17">
        <v>0</v>
      </c>
      <c r="O55" s="17">
        <v>0</v>
      </c>
    </row>
    <row r="56" spans="1:15" ht="30" x14ac:dyDescent="0.25">
      <c r="A56" s="11">
        <v>43021</v>
      </c>
      <c r="B56" s="14" t="s">
        <v>82</v>
      </c>
      <c r="C56" s="17">
        <v>0</v>
      </c>
      <c r="D56" s="17">
        <v>0</v>
      </c>
      <c r="E56" s="17">
        <v>0</v>
      </c>
      <c r="F56" s="17">
        <v>0</v>
      </c>
      <c r="G56" s="17">
        <v>0</v>
      </c>
      <c r="H56" s="17">
        <v>0</v>
      </c>
      <c r="I56" s="17">
        <v>0</v>
      </c>
      <c r="J56" s="17">
        <v>0</v>
      </c>
      <c r="K56" s="17">
        <v>0</v>
      </c>
      <c r="L56" s="17">
        <v>0</v>
      </c>
      <c r="M56" s="17">
        <v>0</v>
      </c>
      <c r="N56" s="17">
        <v>0</v>
      </c>
      <c r="O56" s="17">
        <v>0</v>
      </c>
    </row>
    <row r="57" spans="1:15" ht="45" x14ac:dyDescent="0.25">
      <c r="A57" s="11">
        <v>43030</v>
      </c>
      <c r="B57" s="14" t="s">
        <v>83</v>
      </c>
      <c r="C57" s="17">
        <v>0</v>
      </c>
      <c r="D57" s="17">
        <v>0</v>
      </c>
      <c r="E57" s="17">
        <v>0</v>
      </c>
      <c r="F57" s="17">
        <v>0</v>
      </c>
      <c r="G57" s="17">
        <v>0</v>
      </c>
      <c r="H57" s="17">
        <v>0</v>
      </c>
      <c r="I57" s="17">
        <v>0</v>
      </c>
      <c r="J57" s="17">
        <v>0</v>
      </c>
      <c r="K57" s="17">
        <v>0</v>
      </c>
      <c r="L57" s="17">
        <v>0</v>
      </c>
      <c r="M57" s="17">
        <v>0</v>
      </c>
      <c r="N57" s="17">
        <v>0</v>
      </c>
      <c r="O57" s="17">
        <v>0</v>
      </c>
    </row>
    <row r="58" spans="1:15" x14ac:dyDescent="0.25">
      <c r="A58" s="11">
        <v>44010</v>
      </c>
      <c r="B58" s="14" t="s">
        <v>84</v>
      </c>
      <c r="C58" s="17">
        <v>0</v>
      </c>
      <c r="D58" s="17">
        <v>0</v>
      </c>
      <c r="E58" s="17">
        <v>0</v>
      </c>
      <c r="F58" s="17">
        <v>0</v>
      </c>
      <c r="G58" s="17">
        <v>0</v>
      </c>
      <c r="H58" s="17">
        <v>0</v>
      </c>
      <c r="I58" s="17">
        <v>0</v>
      </c>
      <c r="J58" s="17">
        <v>0</v>
      </c>
      <c r="K58" s="17">
        <v>0</v>
      </c>
      <c r="L58" s="17">
        <v>0</v>
      </c>
      <c r="M58" s="17">
        <v>0</v>
      </c>
      <c r="N58" s="17">
        <v>0</v>
      </c>
      <c r="O58" s="17">
        <v>0</v>
      </c>
    </row>
    <row r="59" spans="1:15" ht="75" x14ac:dyDescent="0.25">
      <c r="A59" s="11">
        <v>44020</v>
      </c>
      <c r="B59" s="14" t="s">
        <v>85</v>
      </c>
      <c r="C59" s="17">
        <v>180000</v>
      </c>
      <c r="D59" s="17">
        <v>15000</v>
      </c>
      <c r="E59" s="17">
        <v>15000</v>
      </c>
      <c r="F59" s="17">
        <v>15000</v>
      </c>
      <c r="G59" s="17">
        <v>15000</v>
      </c>
      <c r="H59" s="17">
        <v>15000</v>
      </c>
      <c r="I59" s="17">
        <v>15000</v>
      </c>
      <c r="J59" s="17">
        <v>15000</v>
      </c>
      <c r="K59" s="17">
        <v>15000</v>
      </c>
      <c r="L59" s="17">
        <v>15000</v>
      </c>
      <c r="M59" s="17">
        <v>15000</v>
      </c>
      <c r="N59" s="17">
        <v>15000</v>
      </c>
      <c r="O59" s="17">
        <v>15000</v>
      </c>
    </row>
    <row r="60" spans="1:15" ht="75" x14ac:dyDescent="0.25">
      <c r="A60" s="11">
        <v>44020</v>
      </c>
      <c r="B60" s="14" t="s">
        <v>86</v>
      </c>
      <c r="C60" s="17">
        <v>30000</v>
      </c>
      <c r="D60" s="17">
        <v>2500</v>
      </c>
      <c r="E60" s="17">
        <v>2500</v>
      </c>
      <c r="F60" s="17">
        <v>2500</v>
      </c>
      <c r="G60" s="17">
        <v>2500</v>
      </c>
      <c r="H60" s="17">
        <v>2500</v>
      </c>
      <c r="I60" s="17">
        <v>2500</v>
      </c>
      <c r="J60" s="17">
        <v>2500</v>
      </c>
      <c r="K60" s="17">
        <v>2500</v>
      </c>
      <c r="L60" s="17">
        <v>2500</v>
      </c>
      <c r="M60" s="17">
        <v>2500</v>
      </c>
      <c r="N60" s="17">
        <v>2500</v>
      </c>
      <c r="O60" s="17">
        <v>2500</v>
      </c>
    </row>
    <row r="61" spans="1:15" ht="30" x14ac:dyDescent="0.25">
      <c r="A61" s="11">
        <v>44020</v>
      </c>
      <c r="B61" s="14" t="s">
        <v>87</v>
      </c>
      <c r="C61" s="17">
        <v>0</v>
      </c>
      <c r="D61" s="17">
        <v>0</v>
      </c>
      <c r="E61" s="17">
        <v>0</v>
      </c>
      <c r="F61" s="17">
        <v>0</v>
      </c>
      <c r="G61" s="17">
        <v>0</v>
      </c>
      <c r="H61" s="17">
        <v>0</v>
      </c>
      <c r="I61" s="17">
        <v>0</v>
      </c>
      <c r="J61" s="17">
        <v>0</v>
      </c>
      <c r="K61" s="17">
        <v>0</v>
      </c>
      <c r="L61" s="17">
        <v>0</v>
      </c>
      <c r="M61" s="17">
        <v>0</v>
      </c>
      <c r="N61" s="17">
        <v>0</v>
      </c>
      <c r="O61" s="17">
        <v>0</v>
      </c>
    </row>
    <row r="62" spans="1:15" ht="60" x14ac:dyDescent="0.25">
      <c r="A62" s="11">
        <v>44020</v>
      </c>
      <c r="B62" s="14" t="s">
        <v>88</v>
      </c>
      <c r="C62" s="17">
        <v>12000</v>
      </c>
      <c r="D62" s="17">
        <v>1000</v>
      </c>
      <c r="E62" s="17">
        <v>1000</v>
      </c>
      <c r="F62" s="17">
        <v>1000</v>
      </c>
      <c r="G62" s="17">
        <v>1000</v>
      </c>
      <c r="H62" s="17">
        <v>1000</v>
      </c>
      <c r="I62" s="17">
        <v>1000</v>
      </c>
      <c r="J62" s="17">
        <v>1000</v>
      </c>
      <c r="K62" s="17">
        <v>1000</v>
      </c>
      <c r="L62" s="17">
        <v>1000</v>
      </c>
      <c r="M62" s="17">
        <v>1000</v>
      </c>
      <c r="N62" s="17">
        <v>1000</v>
      </c>
      <c r="O62" s="17">
        <v>1000</v>
      </c>
    </row>
    <row r="63" spans="1:15" ht="30" x14ac:dyDescent="0.25">
      <c r="A63" s="11">
        <v>44020</v>
      </c>
      <c r="B63" s="14" t="s">
        <v>89</v>
      </c>
      <c r="C63" s="17">
        <v>1800</v>
      </c>
      <c r="D63" s="17">
        <v>150</v>
      </c>
      <c r="E63" s="17">
        <v>150</v>
      </c>
      <c r="F63" s="17">
        <v>150</v>
      </c>
      <c r="G63" s="17">
        <v>150</v>
      </c>
      <c r="H63" s="17">
        <v>150</v>
      </c>
      <c r="I63" s="17">
        <v>150</v>
      </c>
      <c r="J63" s="17">
        <v>150</v>
      </c>
      <c r="K63" s="17">
        <v>150</v>
      </c>
      <c r="L63" s="17">
        <v>150</v>
      </c>
      <c r="M63" s="17">
        <v>150</v>
      </c>
      <c r="N63" s="17">
        <v>150</v>
      </c>
      <c r="O63" s="17">
        <v>150</v>
      </c>
    </row>
    <row r="64" spans="1:15" ht="60" x14ac:dyDescent="0.25">
      <c r="A64" s="11">
        <v>44020</v>
      </c>
      <c r="B64" s="14" t="s">
        <v>90</v>
      </c>
      <c r="C64" s="17">
        <v>30000</v>
      </c>
      <c r="D64" s="17">
        <v>2500</v>
      </c>
      <c r="E64" s="17">
        <v>2500</v>
      </c>
      <c r="F64" s="17">
        <v>2500</v>
      </c>
      <c r="G64" s="17">
        <v>2500</v>
      </c>
      <c r="H64" s="17">
        <v>2500</v>
      </c>
      <c r="I64" s="17">
        <v>2500</v>
      </c>
      <c r="J64" s="17">
        <v>2500</v>
      </c>
      <c r="K64" s="17">
        <v>2500</v>
      </c>
      <c r="L64" s="17">
        <v>2500</v>
      </c>
      <c r="M64" s="17">
        <v>2500</v>
      </c>
      <c r="N64" s="17">
        <v>2500</v>
      </c>
      <c r="O64" s="17">
        <v>2500</v>
      </c>
    </row>
    <row r="65" spans="1:15" ht="45" x14ac:dyDescent="0.25">
      <c r="A65" s="11">
        <v>44020</v>
      </c>
      <c r="B65" s="14" t="s">
        <v>91</v>
      </c>
      <c r="C65" s="17">
        <v>0</v>
      </c>
      <c r="D65" s="17">
        <v>0</v>
      </c>
      <c r="E65" s="17">
        <v>0</v>
      </c>
      <c r="F65" s="17">
        <v>0</v>
      </c>
      <c r="G65" s="17">
        <v>0</v>
      </c>
      <c r="H65" s="17">
        <v>0</v>
      </c>
      <c r="I65" s="17">
        <v>0</v>
      </c>
      <c r="J65" s="17">
        <v>0</v>
      </c>
      <c r="K65" s="17">
        <v>0</v>
      </c>
      <c r="L65" s="17">
        <v>0</v>
      </c>
      <c r="M65" s="17">
        <v>0</v>
      </c>
      <c r="N65" s="17">
        <v>0</v>
      </c>
      <c r="O65" s="17">
        <v>0</v>
      </c>
    </row>
    <row r="66" spans="1:15" x14ac:dyDescent="0.25">
      <c r="A66" s="11">
        <v>44020</v>
      </c>
      <c r="B66" s="14" t="s">
        <v>92</v>
      </c>
      <c r="C66" s="17">
        <v>120000</v>
      </c>
      <c r="D66" s="17">
        <v>10000</v>
      </c>
      <c r="E66" s="17">
        <v>10000</v>
      </c>
      <c r="F66" s="17">
        <v>10000</v>
      </c>
      <c r="G66" s="17">
        <v>10000</v>
      </c>
      <c r="H66" s="17">
        <v>10000</v>
      </c>
      <c r="I66" s="17">
        <v>10000</v>
      </c>
      <c r="J66" s="17">
        <v>10000</v>
      </c>
      <c r="K66" s="17">
        <v>10000</v>
      </c>
      <c r="L66" s="17">
        <v>10000</v>
      </c>
      <c r="M66" s="17">
        <v>10000</v>
      </c>
      <c r="N66" s="17">
        <v>10000</v>
      </c>
      <c r="O66" s="17">
        <v>10000</v>
      </c>
    </row>
    <row r="67" spans="1:15" ht="30" x14ac:dyDescent="0.25">
      <c r="A67" s="11">
        <v>44020</v>
      </c>
      <c r="B67" s="14" t="s">
        <v>93</v>
      </c>
      <c r="C67" s="17">
        <v>600000</v>
      </c>
      <c r="D67" s="17">
        <v>50000</v>
      </c>
      <c r="E67" s="17">
        <v>50000</v>
      </c>
      <c r="F67" s="17">
        <v>50000</v>
      </c>
      <c r="G67" s="17">
        <v>50000</v>
      </c>
      <c r="H67" s="17">
        <v>50000</v>
      </c>
      <c r="I67" s="17">
        <v>50000</v>
      </c>
      <c r="J67" s="17">
        <v>50000</v>
      </c>
      <c r="K67" s="17">
        <v>50000</v>
      </c>
      <c r="L67" s="17">
        <v>50000</v>
      </c>
      <c r="M67" s="17">
        <v>50000</v>
      </c>
      <c r="N67" s="17">
        <v>50000</v>
      </c>
      <c r="O67" s="17">
        <v>50000</v>
      </c>
    </row>
    <row r="68" spans="1:15" ht="30" x14ac:dyDescent="0.25">
      <c r="A68" s="11">
        <v>44021</v>
      </c>
      <c r="B68" s="14" t="s">
        <v>94</v>
      </c>
      <c r="C68" s="17">
        <v>0</v>
      </c>
      <c r="D68" s="17">
        <v>0</v>
      </c>
      <c r="E68" s="17">
        <v>0</v>
      </c>
      <c r="F68" s="17">
        <v>0</v>
      </c>
      <c r="G68" s="17">
        <v>0</v>
      </c>
      <c r="H68" s="17">
        <v>0</v>
      </c>
      <c r="I68" s="17">
        <v>0</v>
      </c>
      <c r="J68" s="17">
        <v>0</v>
      </c>
      <c r="K68" s="17">
        <v>0</v>
      </c>
      <c r="L68" s="17">
        <v>0</v>
      </c>
      <c r="M68" s="17">
        <v>0</v>
      </c>
      <c r="N68" s="17">
        <v>0</v>
      </c>
      <c r="O68" s="17">
        <v>0</v>
      </c>
    </row>
    <row r="69" spans="1:15" ht="30" x14ac:dyDescent="0.25">
      <c r="A69" s="11">
        <v>44021</v>
      </c>
      <c r="B69" s="14" t="s">
        <v>95</v>
      </c>
      <c r="C69" s="17">
        <v>0</v>
      </c>
      <c r="D69" s="17">
        <v>0</v>
      </c>
      <c r="E69" s="17">
        <v>0</v>
      </c>
      <c r="F69" s="17">
        <v>0</v>
      </c>
      <c r="G69" s="17">
        <v>0</v>
      </c>
      <c r="H69" s="17">
        <v>0</v>
      </c>
      <c r="I69" s="17">
        <v>0</v>
      </c>
      <c r="J69" s="17">
        <v>0</v>
      </c>
      <c r="K69" s="17">
        <v>0</v>
      </c>
      <c r="L69" s="17">
        <v>0</v>
      </c>
      <c r="M69" s="17">
        <v>0</v>
      </c>
      <c r="N69" s="17">
        <v>0</v>
      </c>
      <c r="O69" s="17">
        <v>0</v>
      </c>
    </row>
    <row r="70" spans="1:15" x14ac:dyDescent="0.25">
      <c r="A70" s="11">
        <v>44021</v>
      </c>
      <c r="B70" s="14" t="s">
        <v>96</v>
      </c>
      <c r="C70" s="17">
        <v>0</v>
      </c>
      <c r="D70" s="17">
        <v>0</v>
      </c>
      <c r="E70" s="17">
        <v>0</v>
      </c>
      <c r="F70" s="17">
        <v>0</v>
      </c>
      <c r="G70" s="17">
        <v>0</v>
      </c>
      <c r="H70" s="17">
        <v>0</v>
      </c>
      <c r="I70" s="17">
        <v>0</v>
      </c>
      <c r="J70" s="17">
        <v>0</v>
      </c>
      <c r="K70" s="17">
        <v>0</v>
      </c>
      <c r="L70" s="17">
        <v>0</v>
      </c>
      <c r="M70" s="17">
        <v>0</v>
      </c>
      <c r="N70" s="17">
        <v>0</v>
      </c>
      <c r="O70" s="17">
        <v>0</v>
      </c>
    </row>
    <row r="71" spans="1:15" x14ac:dyDescent="0.25">
      <c r="A71" s="11">
        <v>44021</v>
      </c>
      <c r="B71" s="14" t="s">
        <v>97</v>
      </c>
      <c r="C71" s="17">
        <v>0</v>
      </c>
      <c r="D71" s="17">
        <v>0</v>
      </c>
      <c r="E71" s="17">
        <v>0</v>
      </c>
      <c r="F71" s="17">
        <v>0</v>
      </c>
      <c r="G71" s="17">
        <v>0</v>
      </c>
      <c r="H71" s="17">
        <v>0</v>
      </c>
      <c r="I71" s="17">
        <v>0</v>
      </c>
      <c r="J71" s="17">
        <v>0</v>
      </c>
      <c r="K71" s="17">
        <v>0</v>
      </c>
      <c r="L71" s="17">
        <v>0</v>
      </c>
      <c r="M71" s="17">
        <v>0</v>
      </c>
      <c r="N71" s="17">
        <v>0</v>
      </c>
      <c r="O71" s="17">
        <v>0</v>
      </c>
    </row>
    <row r="72" spans="1:15" ht="30" x14ac:dyDescent="0.25">
      <c r="A72" s="11">
        <v>44030</v>
      </c>
      <c r="B72" s="14" t="s">
        <v>98</v>
      </c>
      <c r="C72" s="17">
        <v>0</v>
      </c>
      <c r="D72" s="17">
        <v>0</v>
      </c>
      <c r="E72" s="17">
        <v>0</v>
      </c>
      <c r="F72" s="17">
        <v>0</v>
      </c>
      <c r="G72" s="17">
        <v>0</v>
      </c>
      <c r="H72" s="17">
        <v>0</v>
      </c>
      <c r="I72" s="17">
        <v>0</v>
      </c>
      <c r="J72" s="17">
        <v>0</v>
      </c>
      <c r="K72" s="17">
        <v>0</v>
      </c>
      <c r="L72" s="17">
        <v>0</v>
      </c>
      <c r="M72" s="17">
        <v>0</v>
      </c>
      <c r="N72" s="17">
        <v>0</v>
      </c>
      <c r="O72" s="17">
        <v>0</v>
      </c>
    </row>
    <row r="73" spans="1:15" ht="30" x14ac:dyDescent="0.25">
      <c r="A73" s="11">
        <v>44040</v>
      </c>
      <c r="B73" s="14" t="s">
        <v>99</v>
      </c>
      <c r="C73" s="17">
        <v>0</v>
      </c>
      <c r="D73" s="17">
        <v>0</v>
      </c>
      <c r="E73" s="17">
        <v>0</v>
      </c>
      <c r="F73" s="17">
        <v>0</v>
      </c>
      <c r="G73" s="17">
        <v>0</v>
      </c>
      <c r="H73" s="17">
        <v>0</v>
      </c>
      <c r="I73" s="17">
        <v>0</v>
      </c>
      <c r="J73" s="17">
        <v>0</v>
      </c>
      <c r="K73" s="17">
        <v>0</v>
      </c>
      <c r="L73" s="17">
        <v>0</v>
      </c>
      <c r="M73" s="17">
        <v>0</v>
      </c>
      <c r="N73" s="17">
        <v>0</v>
      </c>
      <c r="O73" s="17">
        <v>0</v>
      </c>
    </row>
    <row r="74" spans="1:15" ht="30" x14ac:dyDescent="0.25">
      <c r="A74" s="11">
        <v>44050</v>
      </c>
      <c r="B74" s="14" t="s">
        <v>100</v>
      </c>
      <c r="C74" s="17">
        <v>0</v>
      </c>
      <c r="D74" s="17">
        <v>0</v>
      </c>
      <c r="E74" s="17">
        <v>0</v>
      </c>
      <c r="F74" s="17">
        <v>0</v>
      </c>
      <c r="G74" s="17">
        <v>0</v>
      </c>
      <c r="H74" s="17">
        <v>0</v>
      </c>
      <c r="I74" s="17">
        <v>0</v>
      </c>
      <c r="J74" s="17">
        <v>0</v>
      </c>
      <c r="K74" s="17">
        <v>0</v>
      </c>
      <c r="L74" s="17">
        <v>0</v>
      </c>
      <c r="M74" s="17">
        <v>0</v>
      </c>
      <c r="N74" s="17">
        <v>0</v>
      </c>
      <c r="O74" s="17">
        <v>0</v>
      </c>
    </row>
    <row r="75" spans="1:15" ht="30" x14ac:dyDescent="0.25">
      <c r="A75" s="11">
        <v>44060</v>
      </c>
      <c r="B75" s="14" t="s">
        <v>101</v>
      </c>
      <c r="C75" s="17">
        <v>0</v>
      </c>
      <c r="D75" s="17">
        <v>0</v>
      </c>
      <c r="E75" s="17">
        <v>0</v>
      </c>
      <c r="F75" s="17">
        <v>0</v>
      </c>
      <c r="G75" s="17">
        <v>0</v>
      </c>
      <c r="H75" s="17">
        <v>0</v>
      </c>
      <c r="I75" s="17">
        <v>0</v>
      </c>
      <c r="J75" s="17">
        <v>0</v>
      </c>
      <c r="K75" s="17">
        <v>0</v>
      </c>
      <c r="L75" s="17">
        <v>0</v>
      </c>
      <c r="M75" s="17">
        <v>0</v>
      </c>
      <c r="N75" s="17">
        <v>0</v>
      </c>
      <c r="O75" s="17">
        <v>0</v>
      </c>
    </row>
    <row r="76" spans="1:15" ht="30" x14ac:dyDescent="0.25">
      <c r="A76" s="11">
        <v>44070</v>
      </c>
      <c r="B76" s="14" t="s">
        <v>102</v>
      </c>
      <c r="C76" s="17">
        <v>0</v>
      </c>
      <c r="D76" s="17">
        <v>0</v>
      </c>
      <c r="E76" s="17">
        <v>0</v>
      </c>
      <c r="F76" s="17">
        <v>0</v>
      </c>
      <c r="G76" s="17">
        <v>0</v>
      </c>
      <c r="H76" s="17">
        <v>0</v>
      </c>
      <c r="I76" s="17">
        <v>0</v>
      </c>
      <c r="J76" s="17">
        <v>0</v>
      </c>
      <c r="K76" s="17">
        <v>0</v>
      </c>
      <c r="L76" s="17">
        <v>0</v>
      </c>
      <c r="M76" s="17">
        <v>0</v>
      </c>
      <c r="N76" s="17">
        <v>0</v>
      </c>
      <c r="O76" s="17">
        <v>0</v>
      </c>
    </row>
    <row r="77" spans="1:15" ht="30" x14ac:dyDescent="0.25">
      <c r="A77" s="11">
        <v>45010</v>
      </c>
      <c r="B77" s="14" t="s">
        <v>103</v>
      </c>
      <c r="C77" s="17">
        <v>0</v>
      </c>
      <c r="D77" s="17">
        <v>0</v>
      </c>
      <c r="E77" s="17">
        <v>0</v>
      </c>
      <c r="F77" s="17">
        <v>0</v>
      </c>
      <c r="G77" s="17">
        <v>0</v>
      </c>
      <c r="H77" s="17">
        <v>0</v>
      </c>
      <c r="I77" s="17">
        <v>0</v>
      </c>
      <c r="J77" s="17">
        <v>0</v>
      </c>
      <c r="K77" s="17">
        <v>0</v>
      </c>
      <c r="L77" s="17">
        <v>0</v>
      </c>
      <c r="M77" s="17">
        <v>0</v>
      </c>
      <c r="N77" s="17">
        <v>0</v>
      </c>
      <c r="O77" s="17">
        <v>0</v>
      </c>
    </row>
    <row r="78" spans="1:15" ht="30" x14ac:dyDescent="0.25">
      <c r="A78" s="11">
        <v>45020</v>
      </c>
      <c r="B78" s="14" t="s">
        <v>104</v>
      </c>
      <c r="C78" s="17">
        <v>0</v>
      </c>
      <c r="D78" s="17">
        <v>0</v>
      </c>
      <c r="E78" s="17">
        <v>0</v>
      </c>
      <c r="F78" s="17">
        <v>0</v>
      </c>
      <c r="G78" s="17">
        <v>0</v>
      </c>
      <c r="H78" s="17">
        <v>0</v>
      </c>
      <c r="I78" s="17">
        <v>0</v>
      </c>
      <c r="J78" s="17">
        <v>0</v>
      </c>
      <c r="K78" s="17">
        <v>0</v>
      </c>
      <c r="L78" s="17">
        <v>0</v>
      </c>
      <c r="M78" s="17">
        <v>0</v>
      </c>
      <c r="N78" s="17">
        <v>0</v>
      </c>
      <c r="O78" s="17">
        <v>0</v>
      </c>
    </row>
    <row r="79" spans="1:15" ht="30" x14ac:dyDescent="0.25">
      <c r="A79" s="11">
        <v>45030</v>
      </c>
      <c r="B79" s="14" t="s">
        <v>105</v>
      </c>
      <c r="C79" s="17">
        <v>0</v>
      </c>
      <c r="D79" s="17">
        <v>0</v>
      </c>
      <c r="E79" s="17">
        <v>0</v>
      </c>
      <c r="F79" s="17">
        <v>0</v>
      </c>
      <c r="G79" s="17">
        <v>0</v>
      </c>
      <c r="H79" s="17">
        <v>0</v>
      </c>
      <c r="I79" s="17">
        <v>0</v>
      </c>
      <c r="J79" s="17">
        <v>0</v>
      </c>
      <c r="K79" s="17">
        <v>0</v>
      </c>
      <c r="L79" s="17">
        <v>0</v>
      </c>
      <c r="M79" s="17">
        <v>0</v>
      </c>
      <c r="N79" s="17">
        <v>0</v>
      </c>
      <c r="O79" s="17">
        <v>0</v>
      </c>
    </row>
    <row r="80" spans="1:15" ht="30" x14ac:dyDescent="0.25">
      <c r="A80" s="11">
        <v>45040</v>
      </c>
      <c r="B80" s="14" t="s">
        <v>106</v>
      </c>
      <c r="C80" s="17">
        <v>0</v>
      </c>
      <c r="D80" s="17">
        <v>0</v>
      </c>
      <c r="E80" s="17">
        <v>0</v>
      </c>
      <c r="F80" s="17">
        <v>0</v>
      </c>
      <c r="G80" s="17">
        <v>0</v>
      </c>
      <c r="H80" s="17">
        <v>0</v>
      </c>
      <c r="I80" s="17">
        <v>0</v>
      </c>
      <c r="J80" s="17">
        <v>0</v>
      </c>
      <c r="K80" s="17">
        <v>0</v>
      </c>
      <c r="L80" s="17">
        <v>0</v>
      </c>
      <c r="M80" s="17">
        <v>0</v>
      </c>
      <c r="N80" s="17">
        <v>0</v>
      </c>
      <c r="O80" s="17">
        <v>0</v>
      </c>
    </row>
    <row r="81" spans="1:15" ht="45" x14ac:dyDescent="0.25">
      <c r="A81" s="11">
        <v>45050</v>
      </c>
      <c r="B81" s="14" t="s">
        <v>107</v>
      </c>
      <c r="C81" s="17">
        <v>0</v>
      </c>
      <c r="D81" s="17">
        <v>0</v>
      </c>
      <c r="E81" s="17">
        <v>0</v>
      </c>
      <c r="F81" s="17">
        <v>0</v>
      </c>
      <c r="G81" s="17">
        <v>0</v>
      </c>
      <c r="H81" s="17">
        <v>0</v>
      </c>
      <c r="I81" s="17">
        <v>0</v>
      </c>
      <c r="J81" s="17">
        <v>0</v>
      </c>
      <c r="K81" s="17">
        <v>0</v>
      </c>
      <c r="L81" s="17">
        <v>0</v>
      </c>
      <c r="M81" s="17">
        <v>0</v>
      </c>
      <c r="N81" s="17">
        <v>0</v>
      </c>
      <c r="O81" s="17">
        <v>0</v>
      </c>
    </row>
    <row r="82" spans="1:15" ht="45" x14ac:dyDescent="0.25">
      <c r="A82" s="11">
        <v>45060</v>
      </c>
      <c r="B82" s="14" t="s">
        <v>108</v>
      </c>
      <c r="C82" s="17">
        <v>0</v>
      </c>
      <c r="D82" s="17">
        <v>0</v>
      </c>
      <c r="E82" s="17">
        <v>0</v>
      </c>
      <c r="F82" s="17">
        <v>0</v>
      </c>
      <c r="G82" s="17">
        <v>0</v>
      </c>
      <c r="H82" s="17">
        <v>0</v>
      </c>
      <c r="I82" s="17">
        <v>0</v>
      </c>
      <c r="J82" s="17">
        <v>0</v>
      </c>
      <c r="K82" s="17">
        <v>0</v>
      </c>
      <c r="L82" s="17">
        <v>0</v>
      </c>
      <c r="M82" s="17">
        <v>0</v>
      </c>
      <c r="N82" s="17">
        <v>0</v>
      </c>
      <c r="O82" s="17">
        <v>0</v>
      </c>
    </row>
    <row r="83" spans="1:15" ht="30" x14ac:dyDescent="0.25">
      <c r="A83" s="11">
        <v>45070</v>
      </c>
      <c r="B83" s="14" t="s">
        <v>109</v>
      </c>
      <c r="C83" s="17">
        <v>0</v>
      </c>
      <c r="D83" s="17">
        <v>0</v>
      </c>
      <c r="E83" s="17">
        <v>0</v>
      </c>
      <c r="F83" s="17">
        <v>0</v>
      </c>
      <c r="G83" s="17">
        <v>0</v>
      </c>
      <c r="H83" s="17">
        <v>0</v>
      </c>
      <c r="I83" s="17">
        <v>0</v>
      </c>
      <c r="J83" s="17">
        <v>0</v>
      </c>
      <c r="K83" s="17">
        <v>0</v>
      </c>
      <c r="L83" s="17">
        <v>0</v>
      </c>
      <c r="M83" s="17">
        <v>0</v>
      </c>
      <c r="N83" s="17">
        <v>0</v>
      </c>
      <c r="O83" s="17">
        <v>0</v>
      </c>
    </row>
    <row r="84" spans="1:15" ht="30" x14ac:dyDescent="0.25">
      <c r="A84" s="11">
        <v>45080</v>
      </c>
      <c r="B84" s="14" t="s">
        <v>110</v>
      </c>
      <c r="C84" s="17">
        <v>0</v>
      </c>
      <c r="D84" s="17">
        <v>0</v>
      </c>
      <c r="E84" s="17">
        <v>0</v>
      </c>
      <c r="F84" s="17">
        <v>0</v>
      </c>
      <c r="G84" s="17">
        <v>0</v>
      </c>
      <c r="H84" s="17">
        <v>0</v>
      </c>
      <c r="I84" s="17">
        <v>0</v>
      </c>
      <c r="J84" s="17">
        <v>0</v>
      </c>
      <c r="K84" s="17">
        <v>0</v>
      </c>
      <c r="L84" s="17">
        <v>0</v>
      </c>
      <c r="M84" s="17">
        <v>0</v>
      </c>
      <c r="N84" s="17">
        <v>0</v>
      </c>
      <c r="O84" s="17">
        <v>0</v>
      </c>
    </row>
    <row r="85" spans="1:15" ht="135" x14ac:dyDescent="0.25">
      <c r="A85" s="11">
        <v>49010</v>
      </c>
      <c r="B85" s="14" t="s">
        <v>111</v>
      </c>
      <c r="C85" s="17">
        <v>0</v>
      </c>
      <c r="D85" s="17">
        <v>0</v>
      </c>
      <c r="E85" s="17">
        <v>0</v>
      </c>
      <c r="F85" s="17">
        <v>0</v>
      </c>
      <c r="G85" s="17">
        <v>0</v>
      </c>
      <c r="H85" s="17">
        <v>0</v>
      </c>
      <c r="I85" s="17">
        <v>0</v>
      </c>
      <c r="J85" s="17">
        <v>0</v>
      </c>
      <c r="K85" s="17">
        <v>0</v>
      </c>
      <c r="L85" s="17">
        <v>0</v>
      </c>
      <c r="M85" s="17">
        <v>0</v>
      </c>
      <c r="N85" s="17">
        <v>0</v>
      </c>
      <c r="O85" s="17">
        <v>0</v>
      </c>
    </row>
    <row r="86" spans="1:15" x14ac:dyDescent="0.25">
      <c r="A86" s="12">
        <v>50000</v>
      </c>
      <c r="B86" s="15" t="s">
        <v>112</v>
      </c>
      <c r="C86" s="18">
        <v>1800</v>
      </c>
      <c r="D86" s="18">
        <v>150</v>
      </c>
      <c r="E86" s="18">
        <v>150</v>
      </c>
      <c r="F86" s="18">
        <v>150</v>
      </c>
      <c r="G86" s="18">
        <v>150</v>
      </c>
      <c r="H86" s="18">
        <v>150</v>
      </c>
      <c r="I86" s="18">
        <v>150</v>
      </c>
      <c r="J86" s="18">
        <v>150</v>
      </c>
      <c r="K86" s="18">
        <v>150</v>
      </c>
      <c r="L86" s="18">
        <v>150</v>
      </c>
      <c r="M86" s="18">
        <v>150</v>
      </c>
      <c r="N86" s="18">
        <v>150</v>
      </c>
      <c r="O86" s="18">
        <v>150</v>
      </c>
    </row>
    <row r="87" spans="1:15" ht="45" x14ac:dyDescent="0.25">
      <c r="A87" s="11">
        <v>51010</v>
      </c>
      <c r="B87" s="14" t="s">
        <v>113</v>
      </c>
      <c r="C87" s="17">
        <v>0</v>
      </c>
      <c r="D87" s="17">
        <v>0</v>
      </c>
      <c r="E87" s="17">
        <v>0</v>
      </c>
      <c r="F87" s="17">
        <v>0</v>
      </c>
      <c r="G87" s="17">
        <v>0</v>
      </c>
      <c r="H87" s="17">
        <v>0</v>
      </c>
      <c r="I87" s="17">
        <v>0</v>
      </c>
      <c r="J87" s="17">
        <v>0</v>
      </c>
      <c r="K87" s="17">
        <v>0</v>
      </c>
      <c r="L87" s="17">
        <v>0</v>
      </c>
      <c r="M87" s="17">
        <v>0</v>
      </c>
      <c r="N87" s="17">
        <v>0</v>
      </c>
      <c r="O87" s="17">
        <v>0</v>
      </c>
    </row>
    <row r="88" spans="1:15" ht="45" x14ac:dyDescent="0.25">
      <c r="A88" s="11">
        <v>51020</v>
      </c>
      <c r="B88" s="14" t="s">
        <v>114</v>
      </c>
      <c r="C88" s="17">
        <v>0</v>
      </c>
      <c r="D88" s="17">
        <v>0</v>
      </c>
      <c r="E88" s="17">
        <v>0</v>
      </c>
      <c r="F88" s="17">
        <v>0</v>
      </c>
      <c r="G88" s="17">
        <v>0</v>
      </c>
      <c r="H88" s="17">
        <v>0</v>
      </c>
      <c r="I88" s="17">
        <v>0</v>
      </c>
      <c r="J88" s="17">
        <v>0</v>
      </c>
      <c r="K88" s="17">
        <v>0</v>
      </c>
      <c r="L88" s="17">
        <v>0</v>
      </c>
      <c r="M88" s="17">
        <v>0</v>
      </c>
      <c r="N88" s="17">
        <v>0</v>
      </c>
      <c r="O88" s="17">
        <v>0</v>
      </c>
    </row>
    <row r="89" spans="1:15" ht="30" x14ac:dyDescent="0.25">
      <c r="A89" s="11">
        <v>51030</v>
      </c>
      <c r="B89" s="14" t="s">
        <v>115</v>
      </c>
      <c r="C89" s="17">
        <v>0</v>
      </c>
      <c r="D89" s="17">
        <v>0</v>
      </c>
      <c r="E89" s="17">
        <v>0</v>
      </c>
      <c r="F89" s="17">
        <v>0</v>
      </c>
      <c r="G89" s="17">
        <v>0</v>
      </c>
      <c r="H89" s="17">
        <v>0</v>
      </c>
      <c r="I89" s="17">
        <v>0</v>
      </c>
      <c r="J89" s="17">
        <v>0</v>
      </c>
      <c r="K89" s="17">
        <v>0</v>
      </c>
      <c r="L89" s="17">
        <v>0</v>
      </c>
      <c r="M89" s="17">
        <v>0</v>
      </c>
      <c r="N89" s="17">
        <v>0</v>
      </c>
      <c r="O89" s="17">
        <v>0</v>
      </c>
    </row>
    <row r="90" spans="1:15" x14ac:dyDescent="0.25">
      <c r="A90" s="11">
        <v>51040</v>
      </c>
      <c r="B90" s="14" t="s">
        <v>116</v>
      </c>
      <c r="C90" s="17">
        <v>0</v>
      </c>
      <c r="D90" s="17">
        <v>0</v>
      </c>
      <c r="E90" s="17">
        <v>0</v>
      </c>
      <c r="F90" s="17">
        <v>0</v>
      </c>
      <c r="G90" s="17">
        <v>0</v>
      </c>
      <c r="H90" s="17">
        <v>0</v>
      </c>
      <c r="I90" s="17">
        <v>0</v>
      </c>
      <c r="J90" s="17">
        <v>0</v>
      </c>
      <c r="K90" s="17">
        <v>0</v>
      </c>
      <c r="L90" s="17">
        <v>0</v>
      </c>
      <c r="M90" s="17">
        <v>0</v>
      </c>
      <c r="N90" s="17">
        <v>0</v>
      </c>
      <c r="O90" s="17">
        <v>0</v>
      </c>
    </row>
    <row r="91" spans="1:15" x14ac:dyDescent="0.25">
      <c r="A91" s="11">
        <v>51050</v>
      </c>
      <c r="B91" s="14" t="s">
        <v>117</v>
      </c>
      <c r="C91" s="17">
        <v>1800</v>
      </c>
      <c r="D91" s="17">
        <v>150</v>
      </c>
      <c r="E91" s="17">
        <v>150</v>
      </c>
      <c r="F91" s="17">
        <v>150</v>
      </c>
      <c r="G91" s="17">
        <v>150</v>
      </c>
      <c r="H91" s="17">
        <v>150</v>
      </c>
      <c r="I91" s="17">
        <v>150</v>
      </c>
      <c r="J91" s="17">
        <v>150</v>
      </c>
      <c r="K91" s="17">
        <v>150</v>
      </c>
      <c r="L91" s="17">
        <v>150</v>
      </c>
      <c r="M91" s="17">
        <v>150</v>
      </c>
      <c r="N91" s="17">
        <v>150</v>
      </c>
      <c r="O91" s="17">
        <v>150</v>
      </c>
    </row>
    <row r="92" spans="1:15" ht="135" x14ac:dyDescent="0.25">
      <c r="A92" s="11">
        <v>59010</v>
      </c>
      <c r="B92" s="14" t="s">
        <v>118</v>
      </c>
      <c r="C92" s="17">
        <v>0</v>
      </c>
      <c r="D92" s="17">
        <v>0</v>
      </c>
      <c r="E92" s="17">
        <v>0</v>
      </c>
      <c r="F92" s="17">
        <v>0</v>
      </c>
      <c r="G92" s="17">
        <v>0</v>
      </c>
      <c r="H92" s="17">
        <v>0</v>
      </c>
      <c r="I92" s="17">
        <v>0</v>
      </c>
      <c r="J92" s="17">
        <v>0</v>
      </c>
      <c r="K92" s="17">
        <v>0</v>
      </c>
      <c r="L92" s="17">
        <v>0</v>
      </c>
      <c r="M92" s="17">
        <v>0</v>
      </c>
      <c r="N92" s="17">
        <v>0</v>
      </c>
      <c r="O92" s="17">
        <v>0</v>
      </c>
    </row>
    <row r="93" spans="1:15" x14ac:dyDescent="0.25">
      <c r="A93" s="12">
        <v>60000</v>
      </c>
      <c r="B93" s="15" t="s">
        <v>119</v>
      </c>
      <c r="C93" s="18">
        <v>120000</v>
      </c>
      <c r="D93" s="18">
        <v>10000</v>
      </c>
      <c r="E93" s="18">
        <v>10000</v>
      </c>
      <c r="F93" s="18">
        <v>10000</v>
      </c>
      <c r="G93" s="18">
        <v>10000</v>
      </c>
      <c r="H93" s="18">
        <v>10000</v>
      </c>
      <c r="I93" s="18">
        <v>10000</v>
      </c>
      <c r="J93" s="18">
        <v>10000</v>
      </c>
      <c r="K93" s="18">
        <v>10000</v>
      </c>
      <c r="L93" s="18">
        <v>10000</v>
      </c>
      <c r="M93" s="18">
        <v>10000</v>
      </c>
      <c r="N93" s="18">
        <v>10000</v>
      </c>
      <c r="O93" s="18">
        <v>10000</v>
      </c>
    </row>
    <row r="94" spans="1:15" ht="45" x14ac:dyDescent="0.25">
      <c r="A94" s="11">
        <v>61040</v>
      </c>
      <c r="B94" s="14" t="s">
        <v>120</v>
      </c>
      <c r="C94" s="17">
        <v>0</v>
      </c>
      <c r="D94" s="17">
        <v>0</v>
      </c>
      <c r="E94" s="17">
        <v>0</v>
      </c>
      <c r="F94" s="17">
        <v>0</v>
      </c>
      <c r="G94" s="17">
        <v>0</v>
      </c>
      <c r="H94" s="17">
        <v>0</v>
      </c>
      <c r="I94" s="17">
        <v>0</v>
      </c>
      <c r="J94" s="17">
        <v>0</v>
      </c>
      <c r="K94" s="17">
        <v>0</v>
      </c>
      <c r="L94" s="17">
        <v>0</v>
      </c>
      <c r="M94" s="17">
        <v>0</v>
      </c>
      <c r="N94" s="17">
        <v>0</v>
      </c>
      <c r="O94" s="17">
        <v>0</v>
      </c>
    </row>
    <row r="95" spans="1:15" ht="45" x14ac:dyDescent="0.25">
      <c r="A95" s="11">
        <v>61050</v>
      </c>
      <c r="B95" s="14" t="s">
        <v>121</v>
      </c>
      <c r="C95" s="17">
        <v>0</v>
      </c>
      <c r="D95" s="17">
        <v>0</v>
      </c>
      <c r="E95" s="17">
        <v>0</v>
      </c>
      <c r="F95" s="17">
        <v>0</v>
      </c>
      <c r="G95" s="17">
        <v>0</v>
      </c>
      <c r="H95" s="17">
        <v>0</v>
      </c>
      <c r="I95" s="17">
        <v>0</v>
      </c>
      <c r="J95" s="17">
        <v>0</v>
      </c>
      <c r="K95" s="17">
        <v>0</v>
      </c>
      <c r="L95" s="17">
        <v>0</v>
      </c>
      <c r="M95" s="17">
        <v>0</v>
      </c>
      <c r="N95" s="17">
        <v>0</v>
      </c>
      <c r="O95" s="17">
        <v>0</v>
      </c>
    </row>
    <row r="96" spans="1:15" ht="30" x14ac:dyDescent="0.25">
      <c r="A96" s="11">
        <v>61060</v>
      </c>
      <c r="B96" s="14" t="s">
        <v>122</v>
      </c>
      <c r="C96" s="17">
        <v>0</v>
      </c>
      <c r="D96" s="17">
        <v>0</v>
      </c>
      <c r="E96" s="17">
        <v>0</v>
      </c>
      <c r="F96" s="17">
        <v>0</v>
      </c>
      <c r="G96" s="17">
        <v>0</v>
      </c>
      <c r="H96" s="17">
        <v>0</v>
      </c>
      <c r="I96" s="17">
        <v>0</v>
      </c>
      <c r="J96" s="17">
        <v>0</v>
      </c>
      <c r="K96" s="17">
        <v>0</v>
      </c>
      <c r="L96" s="17">
        <v>0</v>
      </c>
      <c r="M96" s="17">
        <v>0</v>
      </c>
      <c r="N96" s="17">
        <v>0</v>
      </c>
      <c r="O96" s="17">
        <v>0</v>
      </c>
    </row>
    <row r="97" spans="1:15" ht="45" x14ac:dyDescent="0.25">
      <c r="A97" s="11">
        <v>61070</v>
      </c>
      <c r="B97" s="14" t="s">
        <v>123</v>
      </c>
      <c r="C97" s="17">
        <v>0</v>
      </c>
      <c r="D97" s="17">
        <v>0</v>
      </c>
      <c r="E97" s="17">
        <v>0</v>
      </c>
      <c r="F97" s="17">
        <v>0</v>
      </c>
      <c r="G97" s="17">
        <v>0</v>
      </c>
      <c r="H97" s="17">
        <v>0</v>
      </c>
      <c r="I97" s="17">
        <v>0</v>
      </c>
      <c r="J97" s="17">
        <v>0</v>
      </c>
      <c r="K97" s="17">
        <v>0</v>
      </c>
      <c r="L97" s="17">
        <v>0</v>
      </c>
      <c r="M97" s="17">
        <v>0</v>
      </c>
      <c r="N97" s="17">
        <v>0</v>
      </c>
      <c r="O97" s="17">
        <v>0</v>
      </c>
    </row>
    <row r="98" spans="1:15" ht="30" x14ac:dyDescent="0.25">
      <c r="A98" s="11">
        <v>61080</v>
      </c>
      <c r="B98" s="14" t="s">
        <v>124</v>
      </c>
      <c r="C98" s="17">
        <v>0</v>
      </c>
      <c r="D98" s="17">
        <v>0</v>
      </c>
      <c r="E98" s="17">
        <v>0</v>
      </c>
      <c r="F98" s="17">
        <v>0</v>
      </c>
      <c r="G98" s="17">
        <v>0</v>
      </c>
      <c r="H98" s="17">
        <v>0</v>
      </c>
      <c r="I98" s="17">
        <v>0</v>
      </c>
      <c r="J98" s="17">
        <v>0</v>
      </c>
      <c r="K98" s="17">
        <v>0</v>
      </c>
      <c r="L98" s="17">
        <v>0</v>
      </c>
      <c r="M98" s="17">
        <v>0</v>
      </c>
      <c r="N98" s="17">
        <v>0</v>
      </c>
      <c r="O98" s="17">
        <v>0</v>
      </c>
    </row>
    <row r="99" spans="1:15" ht="30" x14ac:dyDescent="0.25">
      <c r="A99" s="11">
        <v>61090</v>
      </c>
      <c r="B99" s="14" t="s">
        <v>125</v>
      </c>
      <c r="C99" s="17">
        <v>0</v>
      </c>
      <c r="D99" s="17">
        <v>0</v>
      </c>
      <c r="E99" s="17">
        <v>0</v>
      </c>
      <c r="F99" s="17">
        <v>0</v>
      </c>
      <c r="G99" s="17">
        <v>0</v>
      </c>
      <c r="H99" s="17">
        <v>0</v>
      </c>
      <c r="I99" s="17">
        <v>0</v>
      </c>
      <c r="J99" s="17">
        <v>0</v>
      </c>
      <c r="K99" s="17">
        <v>0</v>
      </c>
      <c r="L99" s="17">
        <v>0</v>
      </c>
      <c r="M99" s="17">
        <v>0</v>
      </c>
      <c r="N99" s="17">
        <v>0</v>
      </c>
      <c r="O99" s="17">
        <v>0</v>
      </c>
    </row>
    <row r="100" spans="1:15" ht="45" x14ac:dyDescent="0.25">
      <c r="A100" s="11">
        <v>61100</v>
      </c>
      <c r="B100" s="14" t="s">
        <v>126</v>
      </c>
      <c r="C100" s="17">
        <v>0</v>
      </c>
      <c r="D100" s="17">
        <v>0</v>
      </c>
      <c r="E100" s="17">
        <v>0</v>
      </c>
      <c r="F100" s="17">
        <v>0</v>
      </c>
      <c r="G100" s="17">
        <v>0</v>
      </c>
      <c r="H100" s="17">
        <v>0</v>
      </c>
      <c r="I100" s="17">
        <v>0</v>
      </c>
      <c r="J100" s="17">
        <v>0</v>
      </c>
      <c r="K100" s="17">
        <v>0</v>
      </c>
      <c r="L100" s="17">
        <v>0</v>
      </c>
      <c r="M100" s="17">
        <v>0</v>
      </c>
      <c r="N100" s="17">
        <v>0</v>
      </c>
      <c r="O100" s="17">
        <v>0</v>
      </c>
    </row>
    <row r="101" spans="1:15" x14ac:dyDescent="0.25">
      <c r="A101" s="11">
        <v>61110</v>
      </c>
      <c r="B101" s="14" t="s">
        <v>127</v>
      </c>
      <c r="C101" s="17">
        <v>0</v>
      </c>
      <c r="D101" s="17">
        <v>0</v>
      </c>
      <c r="E101" s="17">
        <v>0</v>
      </c>
      <c r="F101" s="17">
        <v>0</v>
      </c>
      <c r="G101" s="17">
        <v>0</v>
      </c>
      <c r="H101" s="17">
        <v>0</v>
      </c>
      <c r="I101" s="17">
        <v>0</v>
      </c>
      <c r="J101" s="17">
        <v>0</v>
      </c>
      <c r="K101" s="17">
        <v>0</v>
      </c>
      <c r="L101" s="17">
        <v>0</v>
      </c>
      <c r="M101" s="17">
        <v>0</v>
      </c>
      <c r="N101" s="17">
        <v>0</v>
      </c>
      <c r="O101" s="17">
        <v>0</v>
      </c>
    </row>
    <row r="102" spans="1:15" x14ac:dyDescent="0.25">
      <c r="A102" s="11">
        <v>61120</v>
      </c>
      <c r="B102" s="14" t="s">
        <v>128</v>
      </c>
      <c r="C102" s="17">
        <v>120000</v>
      </c>
      <c r="D102" s="17">
        <v>10000</v>
      </c>
      <c r="E102" s="17">
        <v>10000</v>
      </c>
      <c r="F102" s="17">
        <v>10000</v>
      </c>
      <c r="G102" s="17">
        <v>10000</v>
      </c>
      <c r="H102" s="17">
        <v>10000</v>
      </c>
      <c r="I102" s="17">
        <v>10000</v>
      </c>
      <c r="J102" s="17">
        <v>10000</v>
      </c>
      <c r="K102" s="17">
        <v>10000</v>
      </c>
      <c r="L102" s="17">
        <v>10000</v>
      </c>
      <c r="M102" s="17">
        <v>10000</v>
      </c>
      <c r="N102" s="17">
        <v>10000</v>
      </c>
      <c r="O102" s="17">
        <v>10000</v>
      </c>
    </row>
    <row r="103" spans="1:15" x14ac:dyDescent="0.25">
      <c r="A103" s="11">
        <v>61130</v>
      </c>
      <c r="B103" s="14" t="s">
        <v>129</v>
      </c>
      <c r="C103" s="17">
        <v>0</v>
      </c>
      <c r="D103" s="17">
        <v>0</v>
      </c>
      <c r="E103" s="17">
        <v>0</v>
      </c>
      <c r="F103" s="17">
        <v>0</v>
      </c>
      <c r="G103" s="17">
        <v>0</v>
      </c>
      <c r="H103" s="17">
        <v>0</v>
      </c>
      <c r="I103" s="17">
        <v>0</v>
      </c>
      <c r="J103" s="17">
        <v>0</v>
      </c>
      <c r="K103" s="17">
        <v>0</v>
      </c>
      <c r="L103" s="17">
        <v>0</v>
      </c>
      <c r="M103" s="17">
        <v>0</v>
      </c>
      <c r="N103" s="17">
        <v>0</v>
      </c>
      <c r="O103" s="17">
        <v>0</v>
      </c>
    </row>
    <row r="104" spans="1:15" x14ac:dyDescent="0.25">
      <c r="A104" s="11">
        <v>61140</v>
      </c>
      <c r="B104" s="14" t="s">
        <v>130</v>
      </c>
      <c r="C104" s="17">
        <v>0</v>
      </c>
      <c r="D104" s="17">
        <v>0</v>
      </c>
      <c r="E104" s="17">
        <v>0</v>
      </c>
      <c r="F104" s="17">
        <v>0</v>
      </c>
      <c r="G104" s="17">
        <v>0</v>
      </c>
      <c r="H104" s="17">
        <v>0</v>
      </c>
      <c r="I104" s="17">
        <v>0</v>
      </c>
      <c r="J104" s="17">
        <v>0</v>
      </c>
      <c r="K104" s="17">
        <v>0</v>
      </c>
      <c r="L104" s="17">
        <v>0</v>
      </c>
      <c r="M104" s="17">
        <v>0</v>
      </c>
      <c r="N104" s="17">
        <v>0</v>
      </c>
      <c r="O104" s="17">
        <v>0</v>
      </c>
    </row>
    <row r="105" spans="1:15" ht="60" x14ac:dyDescent="0.25">
      <c r="A105" s="11">
        <v>61150</v>
      </c>
      <c r="B105" s="14" t="s">
        <v>131</v>
      </c>
      <c r="C105" s="17">
        <v>0</v>
      </c>
      <c r="D105" s="17">
        <v>0</v>
      </c>
      <c r="E105" s="17">
        <v>0</v>
      </c>
      <c r="F105" s="17">
        <v>0</v>
      </c>
      <c r="G105" s="17">
        <v>0</v>
      </c>
      <c r="H105" s="17">
        <v>0</v>
      </c>
      <c r="I105" s="17">
        <v>0</v>
      </c>
      <c r="J105" s="17">
        <v>0</v>
      </c>
      <c r="K105" s="17">
        <v>0</v>
      </c>
      <c r="L105" s="17">
        <v>0</v>
      </c>
      <c r="M105" s="17">
        <v>0</v>
      </c>
      <c r="N105" s="17">
        <v>0</v>
      </c>
      <c r="O105" s="17">
        <v>0</v>
      </c>
    </row>
    <row r="106" spans="1:15" x14ac:dyDescent="0.25">
      <c r="A106" s="11">
        <v>61160</v>
      </c>
      <c r="B106" s="14" t="s">
        <v>132</v>
      </c>
      <c r="C106" s="17">
        <v>0</v>
      </c>
      <c r="D106" s="17">
        <v>0</v>
      </c>
      <c r="E106" s="17">
        <v>0</v>
      </c>
      <c r="F106" s="17">
        <v>0</v>
      </c>
      <c r="G106" s="17">
        <v>0</v>
      </c>
      <c r="H106" s="17">
        <v>0</v>
      </c>
      <c r="I106" s="17">
        <v>0</v>
      </c>
      <c r="J106" s="17">
        <v>0</v>
      </c>
      <c r="K106" s="17">
        <v>0</v>
      </c>
      <c r="L106" s="17">
        <v>0</v>
      </c>
      <c r="M106" s="17">
        <v>0</v>
      </c>
      <c r="N106" s="17">
        <v>0</v>
      </c>
      <c r="O106" s="17">
        <v>0</v>
      </c>
    </row>
    <row r="107" spans="1:15" x14ac:dyDescent="0.25">
      <c r="A107" s="11">
        <v>61170</v>
      </c>
      <c r="B107" s="14" t="s">
        <v>133</v>
      </c>
      <c r="C107" s="17">
        <v>0</v>
      </c>
      <c r="D107" s="17">
        <v>0</v>
      </c>
      <c r="E107" s="17">
        <v>0</v>
      </c>
      <c r="F107" s="17">
        <v>0</v>
      </c>
      <c r="G107" s="17">
        <v>0</v>
      </c>
      <c r="H107" s="17">
        <v>0</v>
      </c>
      <c r="I107" s="17">
        <v>0</v>
      </c>
      <c r="J107" s="17">
        <v>0</v>
      </c>
      <c r="K107" s="17">
        <v>0</v>
      </c>
      <c r="L107" s="17">
        <v>0</v>
      </c>
      <c r="M107" s="17">
        <v>0</v>
      </c>
      <c r="N107" s="17">
        <v>0</v>
      </c>
      <c r="O107" s="17">
        <v>0</v>
      </c>
    </row>
    <row r="108" spans="1:15" ht="30" x14ac:dyDescent="0.25">
      <c r="A108" s="11">
        <v>61180</v>
      </c>
      <c r="B108" s="14" t="s">
        <v>134</v>
      </c>
      <c r="C108" s="17">
        <v>0</v>
      </c>
      <c r="D108" s="17">
        <v>0</v>
      </c>
      <c r="E108" s="17">
        <v>0</v>
      </c>
      <c r="F108" s="17">
        <v>0</v>
      </c>
      <c r="G108" s="17">
        <v>0</v>
      </c>
      <c r="H108" s="17">
        <v>0</v>
      </c>
      <c r="I108" s="17">
        <v>0</v>
      </c>
      <c r="J108" s="17">
        <v>0</v>
      </c>
      <c r="K108" s="17">
        <v>0</v>
      </c>
      <c r="L108" s="17">
        <v>0</v>
      </c>
      <c r="M108" s="17">
        <v>0</v>
      </c>
      <c r="N108" s="17">
        <v>0</v>
      </c>
      <c r="O108" s="17">
        <v>0</v>
      </c>
    </row>
    <row r="109" spans="1:15" ht="75" x14ac:dyDescent="0.25">
      <c r="A109" s="11">
        <v>61200</v>
      </c>
      <c r="B109" s="14" t="s">
        <v>135</v>
      </c>
      <c r="C109" s="17">
        <v>0</v>
      </c>
      <c r="D109" s="17">
        <v>0</v>
      </c>
      <c r="E109" s="17">
        <v>0</v>
      </c>
      <c r="F109" s="17">
        <v>0</v>
      </c>
      <c r="G109" s="17">
        <v>0</v>
      </c>
      <c r="H109" s="17">
        <v>0</v>
      </c>
      <c r="I109" s="17">
        <v>0</v>
      </c>
      <c r="J109" s="17">
        <v>0</v>
      </c>
      <c r="K109" s="17">
        <v>0</v>
      </c>
      <c r="L109" s="17">
        <v>0</v>
      </c>
      <c r="M109" s="17">
        <v>0</v>
      </c>
      <c r="N109" s="17">
        <v>0</v>
      </c>
      <c r="O109" s="17">
        <v>0</v>
      </c>
    </row>
    <row r="110" spans="1:15" ht="75" x14ac:dyDescent="0.25">
      <c r="A110" s="11">
        <v>61210</v>
      </c>
      <c r="B110" s="14" t="s">
        <v>136</v>
      </c>
      <c r="C110" s="17">
        <v>0</v>
      </c>
      <c r="D110" s="17">
        <v>0</v>
      </c>
      <c r="E110" s="17">
        <v>0</v>
      </c>
      <c r="F110" s="17">
        <v>0</v>
      </c>
      <c r="G110" s="17">
        <v>0</v>
      </c>
      <c r="H110" s="17">
        <v>0</v>
      </c>
      <c r="I110" s="17">
        <v>0</v>
      </c>
      <c r="J110" s="17">
        <v>0</v>
      </c>
      <c r="K110" s="17">
        <v>0</v>
      </c>
      <c r="L110" s="17">
        <v>0</v>
      </c>
      <c r="M110" s="17">
        <v>0</v>
      </c>
      <c r="N110" s="17">
        <v>0</v>
      </c>
      <c r="O110" s="17">
        <v>0</v>
      </c>
    </row>
    <row r="111" spans="1:15" ht="60" x14ac:dyDescent="0.25">
      <c r="A111" s="11">
        <v>61230</v>
      </c>
      <c r="B111" s="14" t="s">
        <v>137</v>
      </c>
      <c r="C111" s="17">
        <v>0</v>
      </c>
      <c r="D111" s="17">
        <v>0</v>
      </c>
      <c r="E111" s="17">
        <v>0</v>
      </c>
      <c r="F111" s="17">
        <v>0</v>
      </c>
      <c r="G111" s="17">
        <v>0</v>
      </c>
      <c r="H111" s="17">
        <v>0</v>
      </c>
      <c r="I111" s="17">
        <v>0</v>
      </c>
      <c r="J111" s="17">
        <v>0</v>
      </c>
      <c r="K111" s="17">
        <v>0</v>
      </c>
      <c r="L111" s="17">
        <v>0</v>
      </c>
      <c r="M111" s="17">
        <v>0</v>
      </c>
      <c r="N111" s="17">
        <v>0</v>
      </c>
      <c r="O111" s="17">
        <v>0</v>
      </c>
    </row>
    <row r="112" spans="1:15" ht="60" x14ac:dyDescent="0.25">
      <c r="A112" s="11">
        <v>61240</v>
      </c>
      <c r="B112" s="14" t="s">
        <v>138</v>
      </c>
      <c r="C112" s="17">
        <v>0</v>
      </c>
      <c r="D112" s="17">
        <v>0</v>
      </c>
      <c r="E112" s="17">
        <v>0</v>
      </c>
      <c r="F112" s="17">
        <v>0</v>
      </c>
      <c r="G112" s="17">
        <v>0</v>
      </c>
      <c r="H112" s="17">
        <v>0</v>
      </c>
      <c r="I112" s="17">
        <v>0</v>
      </c>
      <c r="J112" s="17">
        <v>0</v>
      </c>
      <c r="K112" s="17">
        <v>0</v>
      </c>
      <c r="L112" s="17">
        <v>0</v>
      </c>
      <c r="M112" s="17">
        <v>0</v>
      </c>
      <c r="N112" s="17">
        <v>0</v>
      </c>
      <c r="O112" s="17">
        <v>0</v>
      </c>
    </row>
    <row r="113" spans="1:15" ht="30" x14ac:dyDescent="0.25">
      <c r="A113" s="11">
        <v>61260</v>
      </c>
      <c r="B113" s="14" t="s">
        <v>139</v>
      </c>
      <c r="C113" s="17">
        <v>0</v>
      </c>
      <c r="D113" s="17">
        <v>0</v>
      </c>
      <c r="E113" s="17">
        <v>0</v>
      </c>
      <c r="F113" s="17">
        <v>0</v>
      </c>
      <c r="G113" s="17">
        <v>0</v>
      </c>
      <c r="H113" s="17">
        <v>0</v>
      </c>
      <c r="I113" s="17">
        <v>0</v>
      </c>
      <c r="J113" s="17">
        <v>0</v>
      </c>
      <c r="K113" s="17">
        <v>0</v>
      </c>
      <c r="L113" s="17">
        <v>0</v>
      </c>
      <c r="M113" s="17">
        <v>0</v>
      </c>
      <c r="N113" s="17">
        <v>0</v>
      </c>
      <c r="O113" s="17">
        <v>0</v>
      </c>
    </row>
    <row r="114" spans="1:15" ht="30" x14ac:dyDescent="0.25">
      <c r="A114" s="11">
        <v>61270</v>
      </c>
      <c r="B114" s="14" t="s">
        <v>140</v>
      </c>
      <c r="C114" s="17">
        <v>0</v>
      </c>
      <c r="D114" s="17">
        <v>0</v>
      </c>
      <c r="E114" s="17">
        <v>0</v>
      </c>
      <c r="F114" s="17">
        <v>0</v>
      </c>
      <c r="G114" s="17">
        <v>0</v>
      </c>
      <c r="H114" s="17">
        <v>0</v>
      </c>
      <c r="I114" s="17">
        <v>0</v>
      </c>
      <c r="J114" s="17">
        <v>0</v>
      </c>
      <c r="K114" s="17">
        <v>0</v>
      </c>
      <c r="L114" s="17">
        <v>0</v>
      </c>
      <c r="M114" s="17">
        <v>0</v>
      </c>
      <c r="N114" s="17">
        <v>0</v>
      </c>
      <c r="O114" s="17">
        <v>0</v>
      </c>
    </row>
    <row r="115" spans="1:15" ht="30" x14ac:dyDescent="0.25">
      <c r="A115" s="11">
        <v>61280</v>
      </c>
      <c r="B115" s="14" t="s">
        <v>141</v>
      </c>
      <c r="C115" s="17">
        <v>0</v>
      </c>
      <c r="D115" s="17">
        <v>0</v>
      </c>
      <c r="E115" s="17">
        <v>0</v>
      </c>
      <c r="F115" s="17">
        <v>0</v>
      </c>
      <c r="G115" s="17">
        <v>0</v>
      </c>
      <c r="H115" s="17">
        <v>0</v>
      </c>
      <c r="I115" s="17">
        <v>0</v>
      </c>
      <c r="J115" s="17">
        <v>0</v>
      </c>
      <c r="K115" s="17">
        <v>0</v>
      </c>
      <c r="L115" s="17">
        <v>0</v>
      </c>
      <c r="M115" s="17">
        <v>0</v>
      </c>
      <c r="N115" s="17">
        <v>0</v>
      </c>
      <c r="O115" s="17">
        <v>0</v>
      </c>
    </row>
    <row r="116" spans="1:15" x14ac:dyDescent="0.25">
      <c r="A116" s="11">
        <v>61290</v>
      </c>
      <c r="B116" s="14" t="s">
        <v>142</v>
      </c>
      <c r="C116" s="17">
        <v>0</v>
      </c>
      <c r="D116" s="17">
        <v>0</v>
      </c>
      <c r="E116" s="17">
        <v>0</v>
      </c>
      <c r="F116" s="17">
        <v>0</v>
      </c>
      <c r="G116" s="17">
        <v>0</v>
      </c>
      <c r="H116" s="17">
        <v>0</v>
      </c>
      <c r="I116" s="17">
        <v>0</v>
      </c>
      <c r="J116" s="17">
        <v>0</v>
      </c>
      <c r="K116" s="17">
        <v>0</v>
      </c>
      <c r="L116" s="17">
        <v>0</v>
      </c>
      <c r="M116" s="17">
        <v>0</v>
      </c>
      <c r="N116" s="17">
        <v>0</v>
      </c>
      <c r="O116" s="17">
        <v>0</v>
      </c>
    </row>
    <row r="117" spans="1:15" ht="60" x14ac:dyDescent="0.25">
      <c r="A117" s="11">
        <v>62010</v>
      </c>
      <c r="B117" s="14" t="s">
        <v>143</v>
      </c>
      <c r="C117" s="17">
        <v>0</v>
      </c>
      <c r="D117" s="17">
        <v>0</v>
      </c>
      <c r="E117" s="17">
        <v>0</v>
      </c>
      <c r="F117" s="17">
        <v>0</v>
      </c>
      <c r="G117" s="17">
        <v>0</v>
      </c>
      <c r="H117" s="17">
        <v>0</v>
      </c>
      <c r="I117" s="17">
        <v>0</v>
      </c>
      <c r="J117" s="17">
        <v>0</v>
      </c>
      <c r="K117" s="17">
        <v>0</v>
      </c>
      <c r="L117" s="17">
        <v>0</v>
      </c>
      <c r="M117" s="17">
        <v>0</v>
      </c>
      <c r="N117" s="17">
        <v>0</v>
      </c>
      <c r="O117" s="17">
        <v>0</v>
      </c>
    </row>
    <row r="118" spans="1:15" ht="45" x14ac:dyDescent="0.25">
      <c r="A118" s="11">
        <v>62020</v>
      </c>
      <c r="B118" s="14" t="s">
        <v>144</v>
      </c>
      <c r="C118" s="17">
        <v>0</v>
      </c>
      <c r="D118" s="17">
        <v>0</v>
      </c>
      <c r="E118" s="17">
        <v>0</v>
      </c>
      <c r="F118" s="17">
        <v>0</v>
      </c>
      <c r="G118" s="17">
        <v>0</v>
      </c>
      <c r="H118" s="17">
        <v>0</v>
      </c>
      <c r="I118" s="17">
        <v>0</v>
      </c>
      <c r="J118" s="17">
        <v>0</v>
      </c>
      <c r="K118" s="17">
        <v>0</v>
      </c>
      <c r="L118" s="17">
        <v>0</v>
      </c>
      <c r="M118" s="17">
        <v>0</v>
      </c>
      <c r="N118" s="17">
        <v>0</v>
      </c>
      <c r="O118" s="17">
        <v>0</v>
      </c>
    </row>
    <row r="119" spans="1:15" ht="45" x14ac:dyDescent="0.25">
      <c r="A119" s="11">
        <v>62030</v>
      </c>
      <c r="B119" s="14" t="s">
        <v>145</v>
      </c>
      <c r="C119" s="17">
        <v>0</v>
      </c>
      <c r="D119" s="17">
        <v>0</v>
      </c>
      <c r="E119" s="17">
        <v>0</v>
      </c>
      <c r="F119" s="17">
        <v>0</v>
      </c>
      <c r="G119" s="17">
        <v>0</v>
      </c>
      <c r="H119" s="17">
        <v>0</v>
      </c>
      <c r="I119" s="17">
        <v>0</v>
      </c>
      <c r="J119" s="17">
        <v>0</v>
      </c>
      <c r="K119" s="17">
        <v>0</v>
      </c>
      <c r="L119" s="17">
        <v>0</v>
      </c>
      <c r="M119" s="17">
        <v>0</v>
      </c>
      <c r="N119" s="17">
        <v>0</v>
      </c>
      <c r="O119" s="17">
        <v>0</v>
      </c>
    </row>
    <row r="120" spans="1:15" ht="30" x14ac:dyDescent="0.25">
      <c r="A120" s="11">
        <v>62040</v>
      </c>
      <c r="B120" s="14" t="s">
        <v>146</v>
      </c>
      <c r="C120" s="17">
        <v>0</v>
      </c>
      <c r="D120" s="17">
        <v>0</v>
      </c>
      <c r="E120" s="17">
        <v>0</v>
      </c>
      <c r="F120" s="17">
        <v>0</v>
      </c>
      <c r="G120" s="17">
        <v>0</v>
      </c>
      <c r="H120" s="17">
        <v>0</v>
      </c>
      <c r="I120" s="17">
        <v>0</v>
      </c>
      <c r="J120" s="17">
        <v>0</v>
      </c>
      <c r="K120" s="17">
        <v>0</v>
      </c>
      <c r="L120" s="17">
        <v>0</v>
      </c>
      <c r="M120" s="17">
        <v>0</v>
      </c>
      <c r="N120" s="17">
        <v>0</v>
      </c>
      <c r="O120" s="17">
        <v>0</v>
      </c>
    </row>
    <row r="121" spans="1:15" ht="75" x14ac:dyDescent="0.25">
      <c r="A121" s="11">
        <v>62050</v>
      </c>
      <c r="B121" s="14" t="s">
        <v>147</v>
      </c>
      <c r="C121" s="17">
        <v>0</v>
      </c>
      <c r="D121" s="17">
        <v>0</v>
      </c>
      <c r="E121" s="17">
        <v>0</v>
      </c>
      <c r="F121" s="17">
        <v>0</v>
      </c>
      <c r="G121" s="17">
        <v>0</v>
      </c>
      <c r="H121" s="17">
        <v>0</v>
      </c>
      <c r="I121" s="17">
        <v>0</v>
      </c>
      <c r="J121" s="17">
        <v>0</v>
      </c>
      <c r="K121" s="17">
        <v>0</v>
      </c>
      <c r="L121" s="17">
        <v>0</v>
      </c>
      <c r="M121" s="17">
        <v>0</v>
      </c>
      <c r="N121" s="17">
        <v>0</v>
      </c>
      <c r="O121" s="17">
        <v>0</v>
      </c>
    </row>
    <row r="122" spans="1:15" x14ac:dyDescent="0.25">
      <c r="A122" s="11">
        <v>62060</v>
      </c>
      <c r="B122" s="14" t="s">
        <v>148</v>
      </c>
      <c r="C122" s="17">
        <v>0</v>
      </c>
      <c r="D122" s="17">
        <v>0</v>
      </c>
      <c r="E122" s="17">
        <v>0</v>
      </c>
      <c r="F122" s="17">
        <v>0</v>
      </c>
      <c r="G122" s="17">
        <v>0</v>
      </c>
      <c r="H122" s="17">
        <v>0</v>
      </c>
      <c r="I122" s="17">
        <v>0</v>
      </c>
      <c r="J122" s="17">
        <v>0</v>
      </c>
      <c r="K122" s="17">
        <v>0</v>
      </c>
      <c r="L122" s="17">
        <v>0</v>
      </c>
      <c r="M122" s="17">
        <v>0</v>
      </c>
      <c r="N122" s="17">
        <v>0</v>
      </c>
      <c r="O122" s="17">
        <v>0</v>
      </c>
    </row>
    <row r="123" spans="1:15" ht="60" x14ac:dyDescent="0.25">
      <c r="A123" s="11">
        <v>62070</v>
      </c>
      <c r="B123" s="14" t="s">
        <v>149</v>
      </c>
      <c r="C123" s="17">
        <v>0</v>
      </c>
      <c r="D123" s="17">
        <v>0</v>
      </c>
      <c r="E123" s="17">
        <v>0</v>
      </c>
      <c r="F123" s="17">
        <v>0</v>
      </c>
      <c r="G123" s="17">
        <v>0</v>
      </c>
      <c r="H123" s="17">
        <v>0</v>
      </c>
      <c r="I123" s="17">
        <v>0</v>
      </c>
      <c r="J123" s="17">
        <v>0</v>
      </c>
      <c r="K123" s="17">
        <v>0</v>
      </c>
      <c r="L123" s="17">
        <v>0</v>
      </c>
      <c r="M123" s="17">
        <v>0</v>
      </c>
      <c r="N123" s="17">
        <v>0</v>
      </c>
      <c r="O123" s="17">
        <v>0</v>
      </c>
    </row>
    <row r="124" spans="1:15" ht="45" x14ac:dyDescent="0.25">
      <c r="A124" s="11">
        <v>63010</v>
      </c>
      <c r="B124" s="14" t="s">
        <v>150</v>
      </c>
      <c r="C124" s="17">
        <v>0</v>
      </c>
      <c r="D124" s="17">
        <v>0</v>
      </c>
      <c r="E124" s="17">
        <v>0</v>
      </c>
      <c r="F124" s="17">
        <v>0</v>
      </c>
      <c r="G124" s="17">
        <v>0</v>
      </c>
      <c r="H124" s="17">
        <v>0</v>
      </c>
      <c r="I124" s="17">
        <v>0</v>
      </c>
      <c r="J124" s="17">
        <v>0</v>
      </c>
      <c r="K124" s="17">
        <v>0</v>
      </c>
      <c r="L124" s="17">
        <v>0</v>
      </c>
      <c r="M124" s="17">
        <v>0</v>
      </c>
      <c r="N124" s="17">
        <v>0</v>
      </c>
      <c r="O124" s="17">
        <v>0</v>
      </c>
    </row>
    <row r="125" spans="1:15" ht="30" x14ac:dyDescent="0.25">
      <c r="A125" s="11">
        <v>63020</v>
      </c>
      <c r="B125" s="14" t="s">
        <v>151</v>
      </c>
      <c r="C125" s="17">
        <v>0</v>
      </c>
      <c r="D125" s="17">
        <v>0</v>
      </c>
      <c r="E125" s="17">
        <v>0</v>
      </c>
      <c r="F125" s="17">
        <v>0</v>
      </c>
      <c r="G125" s="17">
        <v>0</v>
      </c>
      <c r="H125" s="17">
        <v>0</v>
      </c>
      <c r="I125" s="17">
        <v>0</v>
      </c>
      <c r="J125" s="17">
        <v>0</v>
      </c>
      <c r="K125" s="17">
        <v>0</v>
      </c>
      <c r="L125" s="17">
        <v>0</v>
      </c>
      <c r="M125" s="17">
        <v>0</v>
      </c>
      <c r="N125" s="17">
        <v>0</v>
      </c>
      <c r="O125" s="17">
        <v>0</v>
      </c>
    </row>
    <row r="126" spans="1:15" ht="30" x14ac:dyDescent="0.25">
      <c r="A126" s="11">
        <v>63030</v>
      </c>
      <c r="B126" s="14" t="s">
        <v>152</v>
      </c>
      <c r="C126" s="17">
        <v>0</v>
      </c>
      <c r="D126" s="17">
        <v>0</v>
      </c>
      <c r="E126" s="17">
        <v>0</v>
      </c>
      <c r="F126" s="17">
        <v>0</v>
      </c>
      <c r="G126" s="17">
        <v>0</v>
      </c>
      <c r="H126" s="17">
        <v>0</v>
      </c>
      <c r="I126" s="17">
        <v>0</v>
      </c>
      <c r="J126" s="17">
        <v>0</v>
      </c>
      <c r="K126" s="17">
        <v>0</v>
      </c>
      <c r="L126" s="17">
        <v>0</v>
      </c>
      <c r="M126" s="17">
        <v>0</v>
      </c>
      <c r="N126" s="17">
        <v>0</v>
      </c>
      <c r="O126" s="17">
        <v>0</v>
      </c>
    </row>
    <row r="127" spans="1:15" ht="135" x14ac:dyDescent="0.25">
      <c r="A127" s="11">
        <v>69010</v>
      </c>
      <c r="B127" s="14" t="s">
        <v>153</v>
      </c>
      <c r="C127" s="17">
        <v>0</v>
      </c>
      <c r="D127" s="17">
        <v>0</v>
      </c>
      <c r="E127" s="17">
        <v>0</v>
      </c>
      <c r="F127" s="17">
        <v>0</v>
      </c>
      <c r="G127" s="17">
        <v>0</v>
      </c>
      <c r="H127" s="17">
        <v>0</v>
      </c>
      <c r="I127" s="17">
        <v>0</v>
      </c>
      <c r="J127" s="17">
        <v>0</v>
      </c>
      <c r="K127" s="17">
        <v>0</v>
      </c>
      <c r="L127" s="17">
        <v>0</v>
      </c>
      <c r="M127" s="17">
        <v>0</v>
      </c>
      <c r="N127" s="17">
        <v>0</v>
      </c>
      <c r="O127" s="17">
        <v>0</v>
      </c>
    </row>
    <row r="128" spans="1:15" ht="39" x14ac:dyDescent="0.25">
      <c r="A128" s="12">
        <v>70000</v>
      </c>
      <c r="B128" s="15" t="s">
        <v>154</v>
      </c>
      <c r="C128" s="18">
        <v>0</v>
      </c>
      <c r="D128" s="18">
        <v>0</v>
      </c>
      <c r="E128" s="18">
        <v>0</v>
      </c>
      <c r="F128" s="18">
        <v>0</v>
      </c>
      <c r="G128" s="18">
        <v>0</v>
      </c>
      <c r="H128" s="18">
        <v>0</v>
      </c>
      <c r="I128" s="18">
        <v>0</v>
      </c>
      <c r="J128" s="18">
        <v>0</v>
      </c>
      <c r="K128" s="18">
        <v>0</v>
      </c>
      <c r="L128" s="18">
        <v>0</v>
      </c>
      <c r="M128" s="18">
        <v>0</v>
      </c>
      <c r="N128" s="18">
        <v>0</v>
      </c>
      <c r="O128" s="18">
        <v>0</v>
      </c>
    </row>
    <row r="129" spans="1:15" ht="105" x14ac:dyDescent="0.25">
      <c r="A129" s="11">
        <v>71010</v>
      </c>
      <c r="B129" s="14" t="s">
        <v>155</v>
      </c>
      <c r="C129" s="17">
        <v>0</v>
      </c>
      <c r="D129" s="17">
        <v>0</v>
      </c>
      <c r="E129" s="17">
        <v>0</v>
      </c>
      <c r="F129" s="17">
        <v>0</v>
      </c>
      <c r="G129" s="17">
        <v>0</v>
      </c>
      <c r="H129" s="17">
        <v>0</v>
      </c>
      <c r="I129" s="17">
        <v>0</v>
      </c>
      <c r="J129" s="17">
        <v>0</v>
      </c>
      <c r="K129" s="17">
        <v>0</v>
      </c>
      <c r="L129" s="17">
        <v>0</v>
      </c>
      <c r="M129" s="17">
        <v>0</v>
      </c>
      <c r="N129" s="17">
        <v>0</v>
      </c>
      <c r="O129" s="17">
        <v>0</v>
      </c>
    </row>
    <row r="130" spans="1:15" ht="75" x14ac:dyDescent="0.25">
      <c r="A130" s="11">
        <v>72010</v>
      </c>
      <c r="B130" s="14" t="s">
        <v>156</v>
      </c>
      <c r="C130" s="17">
        <v>0</v>
      </c>
      <c r="D130" s="17">
        <v>0</v>
      </c>
      <c r="E130" s="17">
        <v>0</v>
      </c>
      <c r="F130" s="17">
        <v>0</v>
      </c>
      <c r="G130" s="17">
        <v>0</v>
      </c>
      <c r="H130" s="17">
        <v>0</v>
      </c>
      <c r="I130" s="17">
        <v>0</v>
      </c>
      <c r="J130" s="17">
        <v>0</v>
      </c>
      <c r="K130" s="17">
        <v>0</v>
      </c>
      <c r="L130" s="17">
        <v>0</v>
      </c>
      <c r="M130" s="17">
        <v>0</v>
      </c>
      <c r="N130" s="17">
        <v>0</v>
      </c>
      <c r="O130" s="17">
        <v>0</v>
      </c>
    </row>
    <row r="131" spans="1:15" ht="90" x14ac:dyDescent="0.25">
      <c r="A131" s="11">
        <v>72020</v>
      </c>
      <c r="B131" s="14" t="s">
        <v>157</v>
      </c>
      <c r="C131" s="17">
        <v>0</v>
      </c>
      <c r="D131" s="17">
        <v>0</v>
      </c>
      <c r="E131" s="17">
        <v>0</v>
      </c>
      <c r="F131" s="17">
        <v>0</v>
      </c>
      <c r="G131" s="17">
        <v>0</v>
      </c>
      <c r="H131" s="17">
        <v>0</v>
      </c>
      <c r="I131" s="17">
        <v>0</v>
      </c>
      <c r="J131" s="17">
        <v>0</v>
      </c>
      <c r="K131" s="17">
        <v>0</v>
      </c>
      <c r="L131" s="17">
        <v>0</v>
      </c>
      <c r="M131" s="17">
        <v>0</v>
      </c>
      <c r="N131" s="17">
        <v>0</v>
      </c>
      <c r="O131" s="17">
        <v>0</v>
      </c>
    </row>
    <row r="132" spans="1:15" ht="75" x14ac:dyDescent="0.25">
      <c r="A132" s="11">
        <v>73010</v>
      </c>
      <c r="B132" s="14" t="s">
        <v>158</v>
      </c>
      <c r="C132" s="17">
        <v>0</v>
      </c>
      <c r="D132" s="17">
        <v>0</v>
      </c>
      <c r="E132" s="17">
        <v>0</v>
      </c>
      <c r="F132" s="17">
        <v>0</v>
      </c>
      <c r="G132" s="17">
        <v>0</v>
      </c>
      <c r="H132" s="17">
        <v>0</v>
      </c>
      <c r="I132" s="17">
        <v>0</v>
      </c>
      <c r="J132" s="17">
        <v>0</v>
      </c>
      <c r="K132" s="17">
        <v>0</v>
      </c>
      <c r="L132" s="17">
        <v>0</v>
      </c>
      <c r="M132" s="17">
        <v>0</v>
      </c>
      <c r="N132" s="17">
        <v>0</v>
      </c>
      <c r="O132" s="17">
        <v>0</v>
      </c>
    </row>
    <row r="133" spans="1:15" ht="75" x14ac:dyDescent="0.25">
      <c r="A133" s="11">
        <v>73020</v>
      </c>
      <c r="B133" s="14" t="s">
        <v>159</v>
      </c>
      <c r="C133" s="17">
        <v>0</v>
      </c>
      <c r="D133" s="17">
        <v>0</v>
      </c>
      <c r="E133" s="17">
        <v>0</v>
      </c>
      <c r="F133" s="17">
        <v>0</v>
      </c>
      <c r="G133" s="17">
        <v>0</v>
      </c>
      <c r="H133" s="17">
        <v>0</v>
      </c>
      <c r="I133" s="17">
        <v>0</v>
      </c>
      <c r="J133" s="17">
        <v>0</v>
      </c>
      <c r="K133" s="17">
        <v>0</v>
      </c>
      <c r="L133" s="17">
        <v>0</v>
      </c>
      <c r="M133" s="17">
        <v>0</v>
      </c>
      <c r="N133" s="17">
        <v>0</v>
      </c>
      <c r="O133" s="17">
        <v>0</v>
      </c>
    </row>
    <row r="134" spans="1:15" ht="45" x14ac:dyDescent="0.25">
      <c r="A134" s="11">
        <v>73030</v>
      </c>
      <c r="B134" s="14" t="s">
        <v>160</v>
      </c>
      <c r="C134" s="17">
        <v>0</v>
      </c>
      <c r="D134" s="17">
        <v>0</v>
      </c>
      <c r="E134" s="17">
        <v>0</v>
      </c>
      <c r="F134" s="17">
        <v>0</v>
      </c>
      <c r="G134" s="17">
        <v>0</v>
      </c>
      <c r="H134" s="17">
        <v>0</v>
      </c>
      <c r="I134" s="17">
        <v>0</v>
      </c>
      <c r="J134" s="17">
        <v>0</v>
      </c>
      <c r="K134" s="17">
        <v>0</v>
      </c>
      <c r="L134" s="17">
        <v>0</v>
      </c>
      <c r="M134" s="17">
        <v>0</v>
      </c>
      <c r="N134" s="17">
        <v>0</v>
      </c>
      <c r="O134" s="17">
        <v>0</v>
      </c>
    </row>
    <row r="135" spans="1:15" ht="60" x14ac:dyDescent="0.25">
      <c r="A135" s="11">
        <v>73040</v>
      </c>
      <c r="B135" s="14" t="s">
        <v>161</v>
      </c>
      <c r="C135" s="17">
        <v>0</v>
      </c>
      <c r="D135" s="17">
        <v>0</v>
      </c>
      <c r="E135" s="17">
        <v>0</v>
      </c>
      <c r="F135" s="17">
        <v>0</v>
      </c>
      <c r="G135" s="17">
        <v>0</v>
      </c>
      <c r="H135" s="17">
        <v>0</v>
      </c>
      <c r="I135" s="17">
        <v>0</v>
      </c>
      <c r="J135" s="17">
        <v>0</v>
      </c>
      <c r="K135" s="17">
        <v>0</v>
      </c>
      <c r="L135" s="17">
        <v>0</v>
      </c>
      <c r="M135" s="17">
        <v>0</v>
      </c>
      <c r="N135" s="17">
        <v>0</v>
      </c>
      <c r="O135" s="17">
        <v>0</v>
      </c>
    </row>
    <row r="136" spans="1:15" ht="135" x14ac:dyDescent="0.25">
      <c r="A136" s="11">
        <v>74010</v>
      </c>
      <c r="B136" s="14" t="s">
        <v>162</v>
      </c>
      <c r="C136" s="17">
        <v>0</v>
      </c>
      <c r="D136" s="17">
        <v>0</v>
      </c>
      <c r="E136" s="17">
        <v>0</v>
      </c>
      <c r="F136" s="17">
        <v>0</v>
      </c>
      <c r="G136" s="17">
        <v>0</v>
      </c>
      <c r="H136" s="17">
        <v>0</v>
      </c>
      <c r="I136" s="17">
        <v>0</v>
      </c>
      <c r="J136" s="17">
        <v>0</v>
      </c>
      <c r="K136" s="17">
        <v>0</v>
      </c>
      <c r="L136" s="17">
        <v>0</v>
      </c>
      <c r="M136" s="17">
        <v>0</v>
      </c>
      <c r="N136" s="17">
        <v>0</v>
      </c>
      <c r="O136" s="17">
        <v>0</v>
      </c>
    </row>
    <row r="137" spans="1:15" ht="150" x14ac:dyDescent="0.25">
      <c r="A137" s="11">
        <v>75010</v>
      </c>
      <c r="B137" s="14" t="s">
        <v>163</v>
      </c>
      <c r="C137" s="17">
        <v>0</v>
      </c>
      <c r="D137" s="17">
        <v>0</v>
      </c>
      <c r="E137" s="17">
        <v>0</v>
      </c>
      <c r="F137" s="17">
        <v>0</v>
      </c>
      <c r="G137" s="17">
        <v>0</v>
      </c>
      <c r="H137" s="17">
        <v>0</v>
      </c>
      <c r="I137" s="17">
        <v>0</v>
      </c>
      <c r="J137" s="17">
        <v>0</v>
      </c>
      <c r="K137" s="17">
        <v>0</v>
      </c>
      <c r="L137" s="17">
        <v>0</v>
      </c>
      <c r="M137" s="17">
        <v>0</v>
      </c>
      <c r="N137" s="17">
        <v>0</v>
      </c>
      <c r="O137" s="17">
        <v>0</v>
      </c>
    </row>
    <row r="138" spans="1:15" ht="150" x14ac:dyDescent="0.25">
      <c r="A138" s="11">
        <v>76010</v>
      </c>
      <c r="B138" s="14" t="s">
        <v>164</v>
      </c>
      <c r="C138" s="17">
        <v>0</v>
      </c>
      <c r="D138" s="17">
        <v>0</v>
      </c>
      <c r="E138" s="17">
        <v>0</v>
      </c>
      <c r="F138" s="17">
        <v>0</v>
      </c>
      <c r="G138" s="17">
        <v>0</v>
      </c>
      <c r="H138" s="17">
        <v>0</v>
      </c>
      <c r="I138" s="17">
        <v>0</v>
      </c>
      <c r="J138" s="17">
        <v>0</v>
      </c>
      <c r="K138" s="17">
        <v>0</v>
      </c>
      <c r="L138" s="17">
        <v>0</v>
      </c>
      <c r="M138" s="17">
        <v>0</v>
      </c>
      <c r="N138" s="17">
        <v>0</v>
      </c>
      <c r="O138" s="17">
        <v>0</v>
      </c>
    </row>
    <row r="139" spans="1:15" ht="120" x14ac:dyDescent="0.25">
      <c r="A139" s="11">
        <v>77010</v>
      </c>
      <c r="B139" s="14" t="s">
        <v>165</v>
      </c>
      <c r="C139" s="17">
        <v>0</v>
      </c>
      <c r="D139" s="17">
        <v>0</v>
      </c>
      <c r="E139" s="17">
        <v>0</v>
      </c>
      <c r="F139" s="17">
        <v>0</v>
      </c>
      <c r="G139" s="17">
        <v>0</v>
      </c>
      <c r="H139" s="17">
        <v>0</v>
      </c>
      <c r="I139" s="17">
        <v>0</v>
      </c>
      <c r="J139" s="17">
        <v>0</v>
      </c>
      <c r="K139" s="17">
        <v>0</v>
      </c>
      <c r="L139" s="17">
        <v>0</v>
      </c>
      <c r="M139" s="17">
        <v>0</v>
      </c>
      <c r="N139" s="17">
        <v>0</v>
      </c>
      <c r="O139" s="17">
        <v>0</v>
      </c>
    </row>
    <row r="140" spans="1:15" ht="105" x14ac:dyDescent="0.25">
      <c r="A140" s="11">
        <v>78010</v>
      </c>
      <c r="B140" s="14" t="s">
        <v>166</v>
      </c>
      <c r="C140" s="17">
        <v>0</v>
      </c>
      <c r="D140" s="17">
        <v>0</v>
      </c>
      <c r="E140" s="17">
        <v>0</v>
      </c>
      <c r="F140" s="17">
        <v>0</v>
      </c>
      <c r="G140" s="17">
        <v>0</v>
      </c>
      <c r="H140" s="17">
        <v>0</v>
      </c>
      <c r="I140" s="17">
        <v>0</v>
      </c>
      <c r="J140" s="17">
        <v>0</v>
      </c>
      <c r="K140" s="17">
        <v>0</v>
      </c>
      <c r="L140" s="17">
        <v>0</v>
      </c>
      <c r="M140" s="17">
        <v>0</v>
      </c>
      <c r="N140" s="17">
        <v>0</v>
      </c>
      <c r="O140" s="17">
        <v>0</v>
      </c>
    </row>
    <row r="141" spans="1:15" ht="45" x14ac:dyDescent="0.25">
      <c r="A141" s="11">
        <v>79010</v>
      </c>
      <c r="B141" s="14" t="s">
        <v>167</v>
      </c>
      <c r="C141" s="17">
        <v>0</v>
      </c>
      <c r="D141" s="17">
        <v>0</v>
      </c>
      <c r="E141" s="17">
        <v>0</v>
      </c>
      <c r="F141" s="17">
        <v>0</v>
      </c>
      <c r="G141" s="17">
        <v>0</v>
      </c>
      <c r="H141" s="17">
        <v>0</v>
      </c>
      <c r="I141" s="17">
        <v>0</v>
      </c>
      <c r="J141" s="17">
        <v>0</v>
      </c>
      <c r="K141" s="17">
        <v>0</v>
      </c>
      <c r="L141" s="17">
        <v>0</v>
      </c>
      <c r="M141" s="17">
        <v>0</v>
      </c>
      <c r="N141" s="17">
        <v>0</v>
      </c>
      <c r="O141" s="17">
        <v>0</v>
      </c>
    </row>
    <row r="142" spans="1:15" ht="64.5" x14ac:dyDescent="0.25">
      <c r="A142" s="12">
        <v>80000</v>
      </c>
      <c r="B142" s="15" t="s">
        <v>168</v>
      </c>
      <c r="C142" s="18">
        <v>78187129</v>
      </c>
      <c r="D142" s="18">
        <v>13240105</v>
      </c>
      <c r="E142" s="18">
        <v>7241407</v>
      </c>
      <c r="F142" s="18">
        <v>5595462</v>
      </c>
      <c r="G142" s="18">
        <v>7256857</v>
      </c>
      <c r="H142" s="18">
        <v>5617507</v>
      </c>
      <c r="I142" s="18">
        <v>5647773</v>
      </c>
      <c r="J142" s="18">
        <v>6014748</v>
      </c>
      <c r="K142" s="18">
        <v>5986384</v>
      </c>
      <c r="L142" s="18">
        <v>5820497</v>
      </c>
      <c r="M142" s="18">
        <v>5988581</v>
      </c>
      <c r="N142" s="18">
        <v>4869002</v>
      </c>
      <c r="O142" s="18">
        <v>4908806</v>
      </c>
    </row>
    <row r="143" spans="1:15" ht="30" x14ac:dyDescent="0.25">
      <c r="A143" s="11">
        <v>81010</v>
      </c>
      <c r="B143" s="14" t="s">
        <v>169</v>
      </c>
      <c r="C143" s="17">
        <v>31158587</v>
      </c>
      <c r="D143" s="17">
        <v>2447294</v>
      </c>
      <c r="E143" s="17">
        <v>3531619</v>
      </c>
      <c r="F143" s="17">
        <v>2305976</v>
      </c>
      <c r="G143" s="17">
        <v>3424489</v>
      </c>
      <c r="H143" s="17">
        <v>2316216</v>
      </c>
      <c r="I143" s="17">
        <v>2339592</v>
      </c>
      <c r="J143" s="17">
        <v>2506930</v>
      </c>
      <c r="K143" s="17">
        <v>2594505</v>
      </c>
      <c r="L143" s="17">
        <v>2464785</v>
      </c>
      <c r="M143" s="17">
        <v>2490641</v>
      </c>
      <c r="N143" s="17">
        <v>2352616</v>
      </c>
      <c r="O143" s="17">
        <v>2383924</v>
      </c>
    </row>
    <row r="144" spans="1:15" ht="30" x14ac:dyDescent="0.25">
      <c r="A144" s="11">
        <v>81010</v>
      </c>
      <c r="B144" s="14" t="s">
        <v>170</v>
      </c>
      <c r="C144" s="17">
        <v>8764812</v>
      </c>
      <c r="D144" s="17">
        <v>688353</v>
      </c>
      <c r="E144" s="17">
        <v>994007</v>
      </c>
      <c r="F144" s="17">
        <v>648517</v>
      </c>
      <c r="G144" s="17">
        <v>963808</v>
      </c>
      <c r="H144" s="17">
        <v>651404</v>
      </c>
      <c r="I144" s="17">
        <v>657993</v>
      </c>
      <c r="J144" s="17">
        <v>705114</v>
      </c>
      <c r="K144" s="17">
        <v>729801</v>
      </c>
      <c r="L144" s="17">
        <v>693235</v>
      </c>
      <c r="M144" s="17">
        <v>700524</v>
      </c>
      <c r="N144" s="17">
        <v>661616</v>
      </c>
      <c r="O144" s="17">
        <v>670440</v>
      </c>
    </row>
    <row r="145" spans="1:15" ht="75" x14ac:dyDescent="0.25">
      <c r="A145" s="11">
        <v>81010</v>
      </c>
      <c r="B145" s="14" t="s">
        <v>171</v>
      </c>
      <c r="C145" s="17">
        <v>0</v>
      </c>
      <c r="D145" s="17">
        <v>0</v>
      </c>
      <c r="E145" s="17">
        <v>0</v>
      </c>
      <c r="F145" s="17">
        <v>0</v>
      </c>
      <c r="G145" s="17">
        <v>0</v>
      </c>
      <c r="H145" s="17">
        <v>0</v>
      </c>
      <c r="I145" s="17">
        <v>0</v>
      </c>
      <c r="J145" s="17">
        <v>0</v>
      </c>
      <c r="K145" s="17">
        <v>0</v>
      </c>
      <c r="L145" s="17">
        <v>0</v>
      </c>
      <c r="M145" s="17">
        <v>0</v>
      </c>
      <c r="N145" s="17">
        <v>0</v>
      </c>
      <c r="O145" s="17">
        <v>0</v>
      </c>
    </row>
    <row r="146" spans="1:15" ht="45" x14ac:dyDescent="0.25">
      <c r="A146" s="11">
        <v>81010</v>
      </c>
      <c r="B146" s="14" t="s">
        <v>172</v>
      </c>
      <c r="C146" s="17">
        <v>92955</v>
      </c>
      <c r="D146" s="17">
        <v>7746</v>
      </c>
      <c r="E146" s="17">
        <v>7746</v>
      </c>
      <c r="F146" s="17">
        <v>7746</v>
      </c>
      <c r="G146" s="17">
        <v>7746</v>
      </c>
      <c r="H146" s="17">
        <v>7746</v>
      </c>
      <c r="I146" s="17">
        <v>7746</v>
      </c>
      <c r="J146" s="17">
        <v>7746</v>
      </c>
      <c r="K146" s="17">
        <v>7746</v>
      </c>
      <c r="L146" s="17">
        <v>7746</v>
      </c>
      <c r="M146" s="17">
        <v>7746</v>
      </c>
      <c r="N146" s="17">
        <v>7746</v>
      </c>
      <c r="O146" s="17">
        <v>7749</v>
      </c>
    </row>
    <row r="147" spans="1:15" ht="30" x14ac:dyDescent="0.25">
      <c r="A147" s="11">
        <v>81010</v>
      </c>
      <c r="B147" s="14" t="s">
        <v>173</v>
      </c>
      <c r="C147" s="17">
        <v>757457</v>
      </c>
      <c r="D147" s="17">
        <v>54006</v>
      </c>
      <c r="E147" s="17">
        <v>117452</v>
      </c>
      <c r="F147" s="17">
        <v>52560</v>
      </c>
      <c r="G147" s="17">
        <v>48711</v>
      </c>
      <c r="H147" s="17">
        <v>55017</v>
      </c>
      <c r="I147" s="17">
        <v>58171</v>
      </c>
      <c r="J147" s="17">
        <v>61008</v>
      </c>
      <c r="K147" s="17">
        <v>65563</v>
      </c>
      <c r="L147" s="17">
        <v>67472</v>
      </c>
      <c r="M147" s="17">
        <v>61581</v>
      </c>
      <c r="N147" s="17">
        <v>57605</v>
      </c>
      <c r="O147" s="17">
        <v>58311</v>
      </c>
    </row>
    <row r="148" spans="1:15" ht="30" x14ac:dyDescent="0.25">
      <c r="A148" s="11">
        <v>81010</v>
      </c>
      <c r="B148" s="14" t="s">
        <v>174</v>
      </c>
      <c r="C148" s="17">
        <v>389256</v>
      </c>
      <c r="D148" s="17">
        <v>36084</v>
      </c>
      <c r="E148" s="17">
        <v>39674</v>
      </c>
      <c r="F148" s="17">
        <v>34204</v>
      </c>
      <c r="G148" s="17">
        <v>31113</v>
      </c>
      <c r="H148" s="17">
        <v>32430</v>
      </c>
      <c r="I148" s="17">
        <v>26460</v>
      </c>
      <c r="J148" s="17">
        <v>28382</v>
      </c>
      <c r="K148" s="17">
        <v>31534</v>
      </c>
      <c r="L148" s="17">
        <v>30740</v>
      </c>
      <c r="M148" s="17">
        <v>31470</v>
      </c>
      <c r="N148" s="17">
        <v>32440</v>
      </c>
      <c r="O148" s="17">
        <v>34725</v>
      </c>
    </row>
    <row r="149" spans="1:15" ht="30" x14ac:dyDescent="0.25">
      <c r="A149" s="11">
        <v>81010</v>
      </c>
      <c r="B149" s="14" t="s">
        <v>175</v>
      </c>
      <c r="C149" s="17">
        <v>1392099</v>
      </c>
      <c r="D149" s="17">
        <v>165870</v>
      </c>
      <c r="E149" s="17">
        <v>64000</v>
      </c>
      <c r="F149" s="17">
        <v>64000</v>
      </c>
      <c r="G149" s="17">
        <v>289132</v>
      </c>
      <c r="H149" s="17">
        <v>64000</v>
      </c>
      <c r="I149" s="17">
        <v>64000</v>
      </c>
      <c r="J149" s="17">
        <v>216332</v>
      </c>
      <c r="K149" s="17">
        <v>64000</v>
      </c>
      <c r="L149" s="17">
        <v>64000</v>
      </c>
      <c r="M149" s="17">
        <v>208765</v>
      </c>
      <c r="N149" s="17">
        <v>64000</v>
      </c>
      <c r="O149" s="17">
        <v>64000</v>
      </c>
    </row>
    <row r="150" spans="1:15" ht="30" x14ac:dyDescent="0.25">
      <c r="A150" s="11">
        <v>81010</v>
      </c>
      <c r="B150" s="14" t="s">
        <v>176</v>
      </c>
      <c r="C150" s="17">
        <v>0</v>
      </c>
      <c r="D150" s="17">
        <v>0</v>
      </c>
      <c r="E150" s="17">
        <v>0</v>
      </c>
      <c r="F150" s="17">
        <v>0</v>
      </c>
      <c r="G150" s="17">
        <v>0</v>
      </c>
      <c r="H150" s="17">
        <v>0</v>
      </c>
      <c r="I150" s="17">
        <v>0</v>
      </c>
      <c r="J150" s="17">
        <v>0</v>
      </c>
      <c r="K150" s="17">
        <v>0</v>
      </c>
      <c r="L150" s="17">
        <v>0</v>
      </c>
      <c r="M150" s="17">
        <v>0</v>
      </c>
      <c r="N150" s="17">
        <v>0</v>
      </c>
      <c r="O150" s="17">
        <v>0</v>
      </c>
    </row>
    <row r="151" spans="1:15" ht="60" x14ac:dyDescent="0.25">
      <c r="A151" s="11">
        <v>81010</v>
      </c>
      <c r="B151" s="14" t="s">
        <v>177</v>
      </c>
      <c r="C151" s="17">
        <v>1090673</v>
      </c>
      <c r="D151" s="17">
        <v>78838</v>
      </c>
      <c r="E151" s="17">
        <v>88955</v>
      </c>
      <c r="F151" s="17">
        <v>84505</v>
      </c>
      <c r="G151" s="17">
        <v>93904</v>
      </c>
      <c r="H151" s="17">
        <v>92740</v>
      </c>
      <c r="I151" s="17">
        <v>95857</v>
      </c>
      <c r="J151" s="17">
        <v>91282</v>
      </c>
      <c r="K151" s="17">
        <v>95281</v>
      </c>
      <c r="L151" s="17">
        <v>94565</v>
      </c>
      <c r="M151" s="17">
        <v>89904</v>
      </c>
      <c r="N151" s="17">
        <v>94081</v>
      </c>
      <c r="O151" s="17">
        <v>90761</v>
      </c>
    </row>
    <row r="152" spans="1:15" x14ac:dyDescent="0.25">
      <c r="A152" s="11">
        <v>81011</v>
      </c>
      <c r="B152" s="14" t="s">
        <v>178</v>
      </c>
      <c r="C152" s="17">
        <v>0</v>
      </c>
      <c r="D152" s="17">
        <v>0</v>
      </c>
      <c r="E152" s="17">
        <v>0</v>
      </c>
      <c r="F152" s="17">
        <v>0</v>
      </c>
      <c r="G152" s="17">
        <v>0</v>
      </c>
      <c r="H152" s="17">
        <v>0</v>
      </c>
      <c r="I152" s="17">
        <v>0</v>
      </c>
      <c r="J152" s="17">
        <v>0</v>
      </c>
      <c r="K152" s="17">
        <v>0</v>
      </c>
      <c r="L152" s="17">
        <v>0</v>
      </c>
      <c r="M152" s="17">
        <v>0</v>
      </c>
      <c r="N152" s="17">
        <v>0</v>
      </c>
      <c r="O152" s="17">
        <v>0</v>
      </c>
    </row>
    <row r="153" spans="1:15" ht="30" x14ac:dyDescent="0.25">
      <c r="A153" s="11">
        <v>81011</v>
      </c>
      <c r="B153" s="14" t="s">
        <v>179</v>
      </c>
      <c r="C153" s="17">
        <v>0</v>
      </c>
      <c r="D153" s="17">
        <v>0</v>
      </c>
      <c r="E153" s="17">
        <v>0</v>
      </c>
      <c r="F153" s="17">
        <v>0</v>
      </c>
      <c r="G153" s="17">
        <v>0</v>
      </c>
      <c r="H153" s="17">
        <v>0</v>
      </c>
      <c r="I153" s="17">
        <v>0</v>
      </c>
      <c r="J153" s="17">
        <v>0</v>
      </c>
      <c r="K153" s="17">
        <v>0</v>
      </c>
      <c r="L153" s="17">
        <v>0</v>
      </c>
      <c r="M153" s="17">
        <v>0</v>
      </c>
      <c r="N153" s="17">
        <v>0</v>
      </c>
      <c r="O153" s="17">
        <v>0</v>
      </c>
    </row>
    <row r="154" spans="1:15" ht="30" x14ac:dyDescent="0.25">
      <c r="A154" s="11">
        <v>81011</v>
      </c>
      <c r="B154" s="14" t="s">
        <v>180</v>
      </c>
      <c r="C154" s="17">
        <v>0</v>
      </c>
      <c r="D154" s="17">
        <v>0</v>
      </c>
      <c r="E154" s="17">
        <v>0</v>
      </c>
      <c r="F154" s="17">
        <v>0</v>
      </c>
      <c r="G154" s="17">
        <v>0</v>
      </c>
      <c r="H154" s="17">
        <v>0</v>
      </c>
      <c r="I154" s="17">
        <v>0</v>
      </c>
      <c r="J154" s="17">
        <v>0</v>
      </c>
      <c r="K154" s="17">
        <v>0</v>
      </c>
      <c r="L154" s="17">
        <v>0</v>
      </c>
      <c r="M154" s="17">
        <v>0</v>
      </c>
      <c r="N154" s="17">
        <v>0</v>
      </c>
      <c r="O154" s="17">
        <v>0</v>
      </c>
    </row>
    <row r="155" spans="1:15" ht="30" x14ac:dyDescent="0.25">
      <c r="A155" s="11">
        <v>81011</v>
      </c>
      <c r="B155" s="14" t="s">
        <v>181</v>
      </c>
      <c r="C155" s="17">
        <v>0</v>
      </c>
      <c r="D155" s="17">
        <v>0</v>
      </c>
      <c r="E155" s="17">
        <v>0</v>
      </c>
      <c r="F155" s="17">
        <v>0</v>
      </c>
      <c r="G155" s="17">
        <v>0</v>
      </c>
      <c r="H155" s="17">
        <v>0</v>
      </c>
      <c r="I155" s="17">
        <v>0</v>
      </c>
      <c r="J155" s="17">
        <v>0</v>
      </c>
      <c r="K155" s="17">
        <v>0</v>
      </c>
      <c r="L155" s="17">
        <v>0</v>
      </c>
      <c r="M155" s="17">
        <v>0</v>
      </c>
      <c r="N155" s="17">
        <v>0</v>
      </c>
      <c r="O155" s="17">
        <v>0</v>
      </c>
    </row>
    <row r="156" spans="1:15" ht="45" x14ac:dyDescent="0.25">
      <c r="A156" s="11">
        <v>81011</v>
      </c>
      <c r="B156" s="14" t="s">
        <v>182</v>
      </c>
      <c r="C156" s="17">
        <v>0</v>
      </c>
      <c r="D156" s="17">
        <v>0</v>
      </c>
      <c r="E156" s="17">
        <v>0</v>
      </c>
      <c r="F156" s="17">
        <v>0</v>
      </c>
      <c r="G156" s="17">
        <v>0</v>
      </c>
      <c r="H156" s="17">
        <v>0</v>
      </c>
      <c r="I156" s="17">
        <v>0</v>
      </c>
      <c r="J156" s="17">
        <v>0</v>
      </c>
      <c r="K156" s="17">
        <v>0</v>
      </c>
      <c r="L156" s="17">
        <v>0</v>
      </c>
      <c r="M156" s="17">
        <v>0</v>
      </c>
      <c r="N156" s="17">
        <v>0</v>
      </c>
      <c r="O156" s="17">
        <v>0</v>
      </c>
    </row>
    <row r="157" spans="1:15" ht="60" x14ac:dyDescent="0.25">
      <c r="A157" s="11">
        <v>81011</v>
      </c>
      <c r="B157" s="14" t="s">
        <v>183</v>
      </c>
      <c r="C157" s="17">
        <v>84598</v>
      </c>
      <c r="D157" s="17">
        <v>7050</v>
      </c>
      <c r="E157" s="17">
        <v>7050</v>
      </c>
      <c r="F157" s="17">
        <v>7050</v>
      </c>
      <c r="G157" s="17">
        <v>7050</v>
      </c>
      <c r="H157" s="17">
        <v>7050</v>
      </c>
      <c r="I157" s="17">
        <v>7050</v>
      </c>
      <c r="J157" s="17">
        <v>7050</v>
      </c>
      <c r="K157" s="17">
        <v>7050</v>
      </c>
      <c r="L157" s="17">
        <v>7050</v>
      </c>
      <c r="M157" s="17">
        <v>7050</v>
      </c>
      <c r="N157" s="17">
        <v>7050</v>
      </c>
      <c r="O157" s="17">
        <v>7048</v>
      </c>
    </row>
    <row r="158" spans="1:15" ht="30" x14ac:dyDescent="0.25">
      <c r="A158" s="11">
        <v>81020</v>
      </c>
      <c r="B158" s="14" t="s">
        <v>184</v>
      </c>
      <c r="C158" s="17">
        <v>23157</v>
      </c>
      <c r="D158" s="17">
        <v>1930</v>
      </c>
      <c r="E158" s="17">
        <v>1930</v>
      </c>
      <c r="F158" s="17">
        <v>1930</v>
      </c>
      <c r="G158" s="17">
        <v>1930</v>
      </c>
      <c r="H158" s="17">
        <v>1930</v>
      </c>
      <c r="I158" s="17">
        <v>1930</v>
      </c>
      <c r="J158" s="17">
        <v>1930</v>
      </c>
      <c r="K158" s="17">
        <v>1930</v>
      </c>
      <c r="L158" s="17">
        <v>1930</v>
      </c>
      <c r="M158" s="17">
        <v>1930</v>
      </c>
      <c r="N158" s="17">
        <v>1930</v>
      </c>
      <c r="O158" s="17">
        <v>1927</v>
      </c>
    </row>
    <row r="159" spans="1:15" ht="45" x14ac:dyDescent="0.25">
      <c r="A159" s="11">
        <v>81020</v>
      </c>
      <c r="B159" s="14" t="s">
        <v>185</v>
      </c>
      <c r="C159" s="17">
        <v>28168</v>
      </c>
      <c r="D159" s="17">
        <v>2347</v>
      </c>
      <c r="E159" s="17">
        <v>2347</v>
      </c>
      <c r="F159" s="17">
        <v>2347</v>
      </c>
      <c r="G159" s="17">
        <v>2347</v>
      </c>
      <c r="H159" s="17">
        <v>2347</v>
      </c>
      <c r="I159" s="17">
        <v>2347</v>
      </c>
      <c r="J159" s="17">
        <v>2347</v>
      </c>
      <c r="K159" s="17">
        <v>2347</v>
      </c>
      <c r="L159" s="17">
        <v>2347</v>
      </c>
      <c r="M159" s="17">
        <v>2347</v>
      </c>
      <c r="N159" s="17">
        <v>2349</v>
      </c>
      <c r="O159" s="17">
        <v>2349</v>
      </c>
    </row>
    <row r="160" spans="1:15" x14ac:dyDescent="0.25">
      <c r="A160" s="11">
        <v>81030</v>
      </c>
      <c r="B160" s="14" t="s">
        <v>186</v>
      </c>
      <c r="C160" s="17">
        <v>0</v>
      </c>
      <c r="D160" s="17">
        <v>0</v>
      </c>
      <c r="E160" s="17">
        <v>0</v>
      </c>
      <c r="F160" s="17">
        <v>0</v>
      </c>
      <c r="G160" s="17">
        <v>0</v>
      </c>
      <c r="H160" s="17">
        <v>0</v>
      </c>
      <c r="I160" s="17">
        <v>0</v>
      </c>
      <c r="J160" s="17">
        <v>0</v>
      </c>
      <c r="K160" s="17">
        <v>0</v>
      </c>
      <c r="L160" s="17">
        <v>0</v>
      </c>
      <c r="M160" s="17">
        <v>0</v>
      </c>
      <c r="N160" s="17">
        <v>0</v>
      </c>
      <c r="O160" s="17">
        <v>0</v>
      </c>
    </row>
    <row r="161" spans="1:15" ht="45" x14ac:dyDescent="0.25">
      <c r="A161" s="11">
        <v>82010</v>
      </c>
      <c r="B161" s="14" t="s">
        <v>187</v>
      </c>
      <c r="C161" s="17">
        <v>0</v>
      </c>
      <c r="D161" s="17">
        <v>0</v>
      </c>
      <c r="E161" s="17">
        <v>0</v>
      </c>
      <c r="F161" s="17">
        <v>0</v>
      </c>
      <c r="G161" s="17">
        <v>0</v>
      </c>
      <c r="H161" s="17">
        <v>0</v>
      </c>
      <c r="I161" s="17">
        <v>0</v>
      </c>
      <c r="J161" s="17">
        <v>0</v>
      </c>
      <c r="K161" s="17">
        <v>0</v>
      </c>
      <c r="L161" s="17">
        <v>0</v>
      </c>
      <c r="M161" s="17">
        <v>0</v>
      </c>
      <c r="N161" s="17">
        <v>0</v>
      </c>
      <c r="O161" s="17">
        <v>0</v>
      </c>
    </row>
    <row r="162" spans="1:15" ht="30" x14ac:dyDescent="0.25">
      <c r="A162" s="11">
        <v>82010</v>
      </c>
      <c r="B162" s="14" t="s">
        <v>188</v>
      </c>
      <c r="C162" s="17">
        <v>0</v>
      </c>
      <c r="D162" s="17">
        <v>0</v>
      </c>
      <c r="E162" s="17">
        <v>0</v>
      </c>
      <c r="F162" s="17">
        <v>0</v>
      </c>
      <c r="G162" s="17">
        <v>0</v>
      </c>
      <c r="H162" s="17">
        <v>0</v>
      </c>
      <c r="I162" s="17">
        <v>0</v>
      </c>
      <c r="J162" s="17">
        <v>0</v>
      </c>
      <c r="K162" s="17">
        <v>0</v>
      </c>
      <c r="L162" s="17">
        <v>0</v>
      </c>
      <c r="M162" s="17">
        <v>0</v>
      </c>
      <c r="N162" s="17">
        <v>0</v>
      </c>
      <c r="O162" s="17">
        <v>0</v>
      </c>
    </row>
    <row r="163" spans="1:15" ht="45" x14ac:dyDescent="0.25">
      <c r="A163" s="11">
        <v>82010</v>
      </c>
      <c r="B163" s="14" t="s">
        <v>189</v>
      </c>
      <c r="C163" s="17">
        <v>0</v>
      </c>
      <c r="D163" s="17">
        <v>0</v>
      </c>
      <c r="E163" s="17">
        <v>0</v>
      </c>
      <c r="F163" s="17">
        <v>0</v>
      </c>
      <c r="G163" s="17">
        <v>0</v>
      </c>
      <c r="H163" s="17">
        <v>0</v>
      </c>
      <c r="I163" s="17">
        <v>0</v>
      </c>
      <c r="J163" s="17">
        <v>0</v>
      </c>
      <c r="K163" s="17">
        <v>0</v>
      </c>
      <c r="L163" s="17">
        <v>0</v>
      </c>
      <c r="M163" s="17">
        <v>0</v>
      </c>
      <c r="N163" s="17">
        <v>0</v>
      </c>
      <c r="O163" s="17">
        <v>0</v>
      </c>
    </row>
    <row r="164" spans="1:15" ht="60" x14ac:dyDescent="0.25">
      <c r="A164" s="11">
        <v>82010</v>
      </c>
      <c r="B164" s="14" t="s">
        <v>190</v>
      </c>
      <c r="C164" s="17">
        <v>0</v>
      </c>
      <c r="D164" s="17">
        <v>0</v>
      </c>
      <c r="E164" s="17">
        <v>0</v>
      </c>
      <c r="F164" s="17">
        <v>0</v>
      </c>
      <c r="G164" s="17">
        <v>0</v>
      </c>
      <c r="H164" s="17">
        <v>0</v>
      </c>
      <c r="I164" s="17">
        <v>0</v>
      </c>
      <c r="J164" s="17">
        <v>0</v>
      </c>
      <c r="K164" s="17">
        <v>0</v>
      </c>
      <c r="L164" s="17">
        <v>0</v>
      </c>
      <c r="M164" s="17">
        <v>0</v>
      </c>
      <c r="N164" s="17">
        <v>0</v>
      </c>
      <c r="O164" s="17">
        <v>0</v>
      </c>
    </row>
    <row r="165" spans="1:15" ht="45" x14ac:dyDescent="0.25">
      <c r="A165" s="11">
        <v>82010</v>
      </c>
      <c r="B165" s="14" t="s">
        <v>191</v>
      </c>
      <c r="C165" s="17">
        <v>0</v>
      </c>
      <c r="D165" s="17">
        <v>0</v>
      </c>
      <c r="E165" s="17">
        <v>0</v>
      </c>
      <c r="F165" s="17">
        <v>0</v>
      </c>
      <c r="G165" s="17">
        <v>0</v>
      </c>
      <c r="H165" s="17">
        <v>0</v>
      </c>
      <c r="I165" s="17">
        <v>0</v>
      </c>
      <c r="J165" s="17">
        <v>0</v>
      </c>
      <c r="K165" s="17">
        <v>0</v>
      </c>
      <c r="L165" s="17">
        <v>0</v>
      </c>
      <c r="M165" s="17">
        <v>0</v>
      </c>
      <c r="N165" s="17">
        <v>0</v>
      </c>
      <c r="O165" s="17">
        <v>0</v>
      </c>
    </row>
    <row r="166" spans="1:15" ht="30" x14ac:dyDescent="0.25">
      <c r="A166" s="11">
        <v>82010</v>
      </c>
      <c r="B166" s="14" t="s">
        <v>192</v>
      </c>
      <c r="C166" s="17">
        <v>0</v>
      </c>
      <c r="D166" s="17">
        <v>0</v>
      </c>
      <c r="E166" s="17">
        <v>0</v>
      </c>
      <c r="F166" s="17">
        <v>0</v>
      </c>
      <c r="G166" s="17">
        <v>0</v>
      </c>
      <c r="H166" s="17">
        <v>0</v>
      </c>
      <c r="I166" s="17">
        <v>0</v>
      </c>
      <c r="J166" s="17">
        <v>0</v>
      </c>
      <c r="K166" s="17">
        <v>0</v>
      </c>
      <c r="L166" s="17">
        <v>0</v>
      </c>
      <c r="M166" s="17">
        <v>0</v>
      </c>
      <c r="N166" s="17">
        <v>0</v>
      </c>
      <c r="O166" s="17">
        <v>0</v>
      </c>
    </row>
    <row r="167" spans="1:15" ht="90" x14ac:dyDescent="0.25">
      <c r="A167" s="11">
        <v>82020</v>
      </c>
      <c r="B167" s="14" t="s">
        <v>193</v>
      </c>
      <c r="C167" s="17">
        <v>7990576</v>
      </c>
      <c r="D167" s="17">
        <v>799058</v>
      </c>
      <c r="E167" s="17">
        <v>799058</v>
      </c>
      <c r="F167" s="17">
        <v>799058</v>
      </c>
      <c r="G167" s="17">
        <v>799058</v>
      </c>
      <c r="H167" s="17">
        <v>799058</v>
      </c>
      <c r="I167" s="17">
        <v>799058</v>
      </c>
      <c r="J167" s="17">
        <v>799058</v>
      </c>
      <c r="K167" s="17">
        <v>799058</v>
      </c>
      <c r="L167" s="17">
        <v>799058</v>
      </c>
      <c r="M167" s="17">
        <v>799054</v>
      </c>
      <c r="N167" s="17">
        <v>0</v>
      </c>
      <c r="O167" s="17">
        <v>0</v>
      </c>
    </row>
    <row r="168" spans="1:15" ht="90" x14ac:dyDescent="0.25">
      <c r="A168" s="11">
        <v>82020</v>
      </c>
      <c r="B168" s="14" t="s">
        <v>194</v>
      </c>
      <c r="C168" s="17">
        <v>19050831</v>
      </c>
      <c r="D168" s="17">
        <v>1587569</v>
      </c>
      <c r="E168" s="17">
        <v>1587569</v>
      </c>
      <c r="F168" s="17">
        <v>1587569</v>
      </c>
      <c r="G168" s="17">
        <v>1587569</v>
      </c>
      <c r="H168" s="17">
        <v>1587569</v>
      </c>
      <c r="I168" s="17">
        <v>1587569</v>
      </c>
      <c r="J168" s="17">
        <v>1587569</v>
      </c>
      <c r="K168" s="17">
        <v>1587569</v>
      </c>
      <c r="L168" s="17">
        <v>1587569</v>
      </c>
      <c r="M168" s="17">
        <v>1587569</v>
      </c>
      <c r="N168" s="17">
        <v>1587569</v>
      </c>
      <c r="O168" s="17">
        <v>1587572</v>
      </c>
    </row>
    <row r="169" spans="1:15" ht="60" x14ac:dyDescent="0.25">
      <c r="A169" s="11">
        <v>82030</v>
      </c>
      <c r="B169" s="14" t="s">
        <v>195</v>
      </c>
      <c r="C169" s="17">
        <v>7363960</v>
      </c>
      <c r="D169" s="17">
        <v>7363960</v>
      </c>
      <c r="E169" s="17">
        <v>0</v>
      </c>
      <c r="F169" s="17">
        <v>0</v>
      </c>
      <c r="G169" s="17">
        <v>0</v>
      </c>
      <c r="H169" s="17">
        <v>0</v>
      </c>
      <c r="I169" s="17">
        <v>0</v>
      </c>
      <c r="J169" s="17">
        <v>0</v>
      </c>
      <c r="K169" s="17">
        <v>0</v>
      </c>
      <c r="L169" s="17">
        <v>0</v>
      </c>
      <c r="M169" s="17">
        <v>0</v>
      </c>
      <c r="N169" s="17">
        <v>0</v>
      </c>
      <c r="O169" s="17">
        <v>0</v>
      </c>
    </row>
    <row r="170" spans="1:15" ht="45" x14ac:dyDescent="0.25">
      <c r="A170" s="11">
        <v>83010</v>
      </c>
      <c r="B170" s="14" t="s">
        <v>196</v>
      </c>
      <c r="C170" s="17">
        <v>0</v>
      </c>
      <c r="D170" s="17">
        <v>0</v>
      </c>
      <c r="E170" s="17">
        <v>0</v>
      </c>
      <c r="F170" s="17">
        <v>0</v>
      </c>
      <c r="G170" s="17">
        <v>0</v>
      </c>
      <c r="H170" s="17">
        <v>0</v>
      </c>
      <c r="I170" s="17">
        <v>0</v>
      </c>
      <c r="J170" s="17">
        <v>0</v>
      </c>
      <c r="K170" s="17">
        <v>0</v>
      </c>
      <c r="L170" s="17">
        <v>0</v>
      </c>
      <c r="M170" s="17">
        <v>0</v>
      </c>
      <c r="N170" s="17">
        <v>0</v>
      </c>
      <c r="O170" s="17">
        <v>0</v>
      </c>
    </row>
    <row r="171" spans="1:15" ht="45" x14ac:dyDescent="0.25">
      <c r="A171" s="11">
        <v>83020</v>
      </c>
      <c r="B171" s="14" t="s">
        <v>197</v>
      </c>
      <c r="C171" s="17">
        <v>0</v>
      </c>
      <c r="D171" s="17">
        <v>0</v>
      </c>
      <c r="E171" s="17">
        <v>0</v>
      </c>
      <c r="F171" s="17">
        <v>0</v>
      </c>
      <c r="G171" s="17">
        <v>0</v>
      </c>
      <c r="H171" s="17">
        <v>0</v>
      </c>
      <c r="I171" s="17">
        <v>0</v>
      </c>
      <c r="J171" s="17">
        <v>0</v>
      </c>
      <c r="K171" s="17">
        <v>0</v>
      </c>
      <c r="L171" s="17">
        <v>0</v>
      </c>
      <c r="M171" s="17">
        <v>0</v>
      </c>
      <c r="N171" s="17">
        <v>0</v>
      </c>
      <c r="O171" s="17">
        <v>0</v>
      </c>
    </row>
    <row r="172" spans="1:15" ht="45" x14ac:dyDescent="0.25">
      <c r="A172" s="11">
        <v>83030</v>
      </c>
      <c r="B172" s="14" t="s">
        <v>198</v>
      </c>
      <c r="C172" s="17">
        <v>0</v>
      </c>
      <c r="D172" s="17">
        <v>0</v>
      </c>
      <c r="E172" s="17">
        <v>0</v>
      </c>
      <c r="F172" s="17">
        <v>0</v>
      </c>
      <c r="G172" s="17">
        <v>0</v>
      </c>
      <c r="H172" s="17">
        <v>0</v>
      </c>
      <c r="I172" s="17">
        <v>0</v>
      </c>
      <c r="J172" s="17">
        <v>0</v>
      </c>
      <c r="K172" s="17">
        <v>0</v>
      </c>
      <c r="L172" s="17">
        <v>0</v>
      </c>
      <c r="M172" s="17">
        <v>0</v>
      </c>
      <c r="N172" s="17">
        <v>0</v>
      </c>
      <c r="O172" s="17">
        <v>0</v>
      </c>
    </row>
    <row r="173" spans="1:15" ht="45" x14ac:dyDescent="0.25">
      <c r="A173" s="11">
        <v>83040</v>
      </c>
      <c r="B173" s="14" t="s">
        <v>199</v>
      </c>
      <c r="C173" s="17">
        <v>0</v>
      </c>
      <c r="D173" s="17">
        <v>0</v>
      </c>
      <c r="E173" s="17">
        <v>0</v>
      </c>
      <c r="F173" s="17">
        <v>0</v>
      </c>
      <c r="G173" s="17">
        <v>0</v>
      </c>
      <c r="H173" s="17">
        <v>0</v>
      </c>
      <c r="I173" s="17">
        <v>0</v>
      </c>
      <c r="J173" s="17">
        <v>0</v>
      </c>
      <c r="K173" s="17">
        <v>0</v>
      </c>
      <c r="L173" s="17">
        <v>0</v>
      </c>
      <c r="M173" s="17">
        <v>0</v>
      </c>
      <c r="N173" s="17">
        <v>0</v>
      </c>
      <c r="O173" s="17">
        <v>0</v>
      </c>
    </row>
    <row r="174" spans="1:15" ht="60" x14ac:dyDescent="0.25">
      <c r="A174" s="11">
        <v>83050</v>
      </c>
      <c r="B174" s="14" t="s">
        <v>200</v>
      </c>
      <c r="C174" s="17">
        <v>0</v>
      </c>
      <c r="D174" s="17">
        <v>0</v>
      </c>
      <c r="E174" s="17">
        <v>0</v>
      </c>
      <c r="F174" s="17">
        <v>0</v>
      </c>
      <c r="G174" s="17">
        <v>0</v>
      </c>
      <c r="H174" s="17">
        <v>0</v>
      </c>
      <c r="I174" s="17">
        <v>0</v>
      </c>
      <c r="J174" s="17">
        <v>0</v>
      </c>
      <c r="K174" s="17">
        <v>0</v>
      </c>
      <c r="L174" s="17">
        <v>0</v>
      </c>
      <c r="M174" s="17">
        <v>0</v>
      </c>
      <c r="N174" s="17">
        <v>0</v>
      </c>
      <c r="O174" s="17">
        <v>0</v>
      </c>
    </row>
    <row r="175" spans="1:15" ht="75" x14ac:dyDescent="0.25">
      <c r="A175" s="11">
        <v>83060</v>
      </c>
      <c r="B175" s="14" t="s">
        <v>201</v>
      </c>
      <c r="C175" s="17">
        <v>0</v>
      </c>
      <c r="D175" s="17">
        <v>0</v>
      </c>
      <c r="E175" s="17">
        <v>0</v>
      </c>
      <c r="F175" s="17">
        <v>0</v>
      </c>
      <c r="G175" s="17">
        <v>0</v>
      </c>
      <c r="H175" s="17">
        <v>0</v>
      </c>
      <c r="I175" s="17">
        <v>0</v>
      </c>
      <c r="J175" s="17">
        <v>0</v>
      </c>
      <c r="K175" s="17">
        <v>0</v>
      </c>
      <c r="L175" s="17">
        <v>0</v>
      </c>
      <c r="M175" s="17">
        <v>0</v>
      </c>
      <c r="N175" s="17">
        <v>0</v>
      </c>
      <c r="O175" s="17">
        <v>0</v>
      </c>
    </row>
    <row r="176" spans="1:15" ht="75" x14ac:dyDescent="0.25">
      <c r="A176" s="11">
        <v>83070</v>
      </c>
      <c r="B176" s="14" t="s">
        <v>202</v>
      </c>
      <c r="C176" s="17">
        <v>0</v>
      </c>
      <c r="D176" s="17">
        <v>0</v>
      </c>
      <c r="E176" s="17">
        <v>0</v>
      </c>
      <c r="F176" s="17">
        <v>0</v>
      </c>
      <c r="G176" s="17">
        <v>0</v>
      </c>
      <c r="H176" s="17">
        <v>0</v>
      </c>
      <c r="I176" s="17">
        <v>0</v>
      </c>
      <c r="J176" s="17">
        <v>0</v>
      </c>
      <c r="K176" s="17">
        <v>0</v>
      </c>
      <c r="L176" s="17">
        <v>0</v>
      </c>
      <c r="M176" s="17">
        <v>0</v>
      </c>
      <c r="N176" s="17">
        <v>0</v>
      </c>
      <c r="O176" s="17">
        <v>0</v>
      </c>
    </row>
    <row r="177" spans="1:15" ht="30" x14ac:dyDescent="0.25">
      <c r="A177" s="11">
        <v>83080</v>
      </c>
      <c r="B177" s="14" t="s">
        <v>203</v>
      </c>
      <c r="C177" s="17">
        <v>0</v>
      </c>
      <c r="D177" s="17">
        <v>0</v>
      </c>
      <c r="E177" s="17">
        <v>0</v>
      </c>
      <c r="F177" s="17">
        <v>0</v>
      </c>
      <c r="G177" s="17">
        <v>0</v>
      </c>
      <c r="H177" s="17">
        <v>0</v>
      </c>
      <c r="I177" s="17">
        <v>0</v>
      </c>
      <c r="J177" s="17">
        <v>0</v>
      </c>
      <c r="K177" s="17">
        <v>0</v>
      </c>
      <c r="L177" s="17">
        <v>0</v>
      </c>
      <c r="M177" s="17">
        <v>0</v>
      </c>
      <c r="N177" s="17">
        <v>0</v>
      </c>
      <c r="O177" s="17">
        <v>0</v>
      </c>
    </row>
    <row r="178" spans="1:15" ht="45" x14ac:dyDescent="0.25">
      <c r="A178" s="11">
        <v>83080</v>
      </c>
      <c r="B178" s="14" t="s">
        <v>204</v>
      </c>
      <c r="C178" s="17">
        <v>0</v>
      </c>
      <c r="D178" s="17">
        <v>0</v>
      </c>
      <c r="E178" s="17">
        <v>0</v>
      </c>
      <c r="F178" s="17">
        <v>0</v>
      </c>
      <c r="G178" s="17">
        <v>0</v>
      </c>
      <c r="H178" s="17">
        <v>0</v>
      </c>
      <c r="I178" s="17">
        <v>0</v>
      </c>
      <c r="J178" s="17">
        <v>0</v>
      </c>
      <c r="K178" s="17">
        <v>0</v>
      </c>
      <c r="L178" s="17">
        <v>0</v>
      </c>
      <c r="M178" s="17">
        <v>0</v>
      </c>
      <c r="N178" s="17">
        <v>0</v>
      </c>
      <c r="O178" s="17">
        <v>0</v>
      </c>
    </row>
    <row r="179" spans="1:15" ht="30" x14ac:dyDescent="0.25">
      <c r="A179" s="11">
        <v>83080</v>
      </c>
      <c r="B179" s="14" t="s">
        <v>205</v>
      </c>
      <c r="C179" s="17">
        <v>0</v>
      </c>
      <c r="D179" s="17">
        <v>0</v>
      </c>
      <c r="E179" s="17">
        <v>0</v>
      </c>
      <c r="F179" s="17">
        <v>0</v>
      </c>
      <c r="G179" s="17">
        <v>0</v>
      </c>
      <c r="H179" s="17">
        <v>0</v>
      </c>
      <c r="I179" s="17">
        <v>0</v>
      </c>
      <c r="J179" s="17">
        <v>0</v>
      </c>
      <c r="K179" s="17">
        <v>0</v>
      </c>
      <c r="L179" s="17">
        <v>0</v>
      </c>
      <c r="M179" s="17">
        <v>0</v>
      </c>
      <c r="N179" s="17">
        <v>0</v>
      </c>
      <c r="O179" s="17">
        <v>0</v>
      </c>
    </row>
    <row r="180" spans="1:15" x14ac:dyDescent="0.25">
      <c r="A180" s="11">
        <v>83080</v>
      </c>
      <c r="B180" s="14" t="s">
        <v>206</v>
      </c>
      <c r="C180" s="17">
        <v>0</v>
      </c>
      <c r="D180" s="17">
        <v>0</v>
      </c>
      <c r="E180" s="17">
        <v>0</v>
      </c>
      <c r="F180" s="17">
        <v>0</v>
      </c>
      <c r="G180" s="17">
        <v>0</v>
      </c>
      <c r="H180" s="17">
        <v>0</v>
      </c>
      <c r="I180" s="17">
        <v>0</v>
      </c>
      <c r="J180" s="17">
        <v>0</v>
      </c>
      <c r="K180" s="17">
        <v>0</v>
      </c>
      <c r="L180" s="17">
        <v>0</v>
      </c>
      <c r="M180" s="17">
        <v>0</v>
      </c>
      <c r="N180" s="17">
        <v>0</v>
      </c>
      <c r="O180" s="17">
        <v>0</v>
      </c>
    </row>
    <row r="181" spans="1:15" ht="90" x14ac:dyDescent="0.25">
      <c r="A181" s="11">
        <v>83090</v>
      </c>
      <c r="B181" s="14" t="s">
        <v>207</v>
      </c>
      <c r="C181" s="17">
        <v>0</v>
      </c>
      <c r="D181" s="17">
        <v>0</v>
      </c>
      <c r="E181" s="17">
        <v>0</v>
      </c>
      <c r="F181" s="17">
        <v>0</v>
      </c>
      <c r="G181" s="17">
        <v>0</v>
      </c>
      <c r="H181" s="17">
        <v>0</v>
      </c>
      <c r="I181" s="17">
        <v>0</v>
      </c>
      <c r="J181" s="17">
        <v>0</v>
      </c>
      <c r="K181" s="17">
        <v>0</v>
      </c>
      <c r="L181" s="17">
        <v>0</v>
      </c>
      <c r="M181" s="17">
        <v>0</v>
      </c>
      <c r="N181" s="17">
        <v>0</v>
      </c>
      <c r="O181" s="17">
        <v>0</v>
      </c>
    </row>
    <row r="182" spans="1:15" ht="45" x14ac:dyDescent="0.25">
      <c r="A182" s="11">
        <v>83100</v>
      </c>
      <c r="B182" s="14" t="s">
        <v>208</v>
      </c>
      <c r="C182" s="17">
        <v>0</v>
      </c>
      <c r="D182" s="17">
        <v>0</v>
      </c>
      <c r="E182" s="17">
        <v>0</v>
      </c>
      <c r="F182" s="17">
        <v>0</v>
      </c>
      <c r="G182" s="17">
        <v>0</v>
      </c>
      <c r="H182" s="17">
        <v>0</v>
      </c>
      <c r="I182" s="17">
        <v>0</v>
      </c>
      <c r="J182" s="17">
        <v>0</v>
      </c>
      <c r="K182" s="17">
        <v>0</v>
      </c>
      <c r="L182" s="17">
        <v>0</v>
      </c>
      <c r="M182" s="17">
        <v>0</v>
      </c>
      <c r="N182" s="17">
        <v>0</v>
      </c>
      <c r="O182" s="17">
        <v>0</v>
      </c>
    </row>
    <row r="183" spans="1:15" ht="30" x14ac:dyDescent="0.25">
      <c r="A183" s="11">
        <v>83210</v>
      </c>
      <c r="B183" s="14" t="s">
        <v>209</v>
      </c>
      <c r="C183" s="17">
        <v>0</v>
      </c>
      <c r="D183" s="17">
        <v>0</v>
      </c>
      <c r="E183" s="17">
        <v>0</v>
      </c>
      <c r="F183" s="17">
        <v>0</v>
      </c>
      <c r="G183" s="17">
        <v>0</v>
      </c>
      <c r="H183" s="17">
        <v>0</v>
      </c>
      <c r="I183" s="17">
        <v>0</v>
      </c>
      <c r="J183" s="17">
        <v>0</v>
      </c>
      <c r="K183" s="17">
        <v>0</v>
      </c>
      <c r="L183" s="17">
        <v>0</v>
      </c>
      <c r="M183" s="17">
        <v>0</v>
      </c>
      <c r="N183" s="17">
        <v>0</v>
      </c>
      <c r="O183" s="17">
        <v>0</v>
      </c>
    </row>
    <row r="184" spans="1:15" ht="30" x14ac:dyDescent="0.25">
      <c r="A184" s="11">
        <v>83220</v>
      </c>
      <c r="B184" s="14" t="s">
        <v>210</v>
      </c>
      <c r="C184" s="17">
        <v>0</v>
      </c>
      <c r="D184" s="17">
        <v>0</v>
      </c>
      <c r="E184" s="17">
        <v>0</v>
      </c>
      <c r="F184" s="17">
        <v>0</v>
      </c>
      <c r="G184" s="17">
        <v>0</v>
      </c>
      <c r="H184" s="17">
        <v>0</v>
      </c>
      <c r="I184" s="17">
        <v>0</v>
      </c>
      <c r="J184" s="17">
        <v>0</v>
      </c>
      <c r="K184" s="17">
        <v>0</v>
      </c>
      <c r="L184" s="17">
        <v>0</v>
      </c>
      <c r="M184" s="17">
        <v>0</v>
      </c>
      <c r="N184" s="17">
        <v>0</v>
      </c>
      <c r="O184" s="17">
        <v>0</v>
      </c>
    </row>
    <row r="185" spans="1:15" ht="45" x14ac:dyDescent="0.25">
      <c r="A185" s="11">
        <v>83230</v>
      </c>
      <c r="B185" s="14" t="s">
        <v>211</v>
      </c>
      <c r="C185" s="17">
        <v>0</v>
      </c>
      <c r="D185" s="17">
        <v>0</v>
      </c>
      <c r="E185" s="17">
        <v>0</v>
      </c>
      <c r="F185" s="17">
        <v>0</v>
      </c>
      <c r="G185" s="17">
        <v>0</v>
      </c>
      <c r="H185" s="17">
        <v>0</v>
      </c>
      <c r="I185" s="17">
        <v>0</v>
      </c>
      <c r="J185" s="17">
        <v>0</v>
      </c>
      <c r="K185" s="17">
        <v>0</v>
      </c>
      <c r="L185" s="17">
        <v>0</v>
      </c>
      <c r="M185" s="17">
        <v>0</v>
      </c>
      <c r="N185" s="17">
        <v>0</v>
      </c>
      <c r="O185" s="17">
        <v>0</v>
      </c>
    </row>
    <row r="186" spans="1:15" ht="30" x14ac:dyDescent="0.25">
      <c r="A186" s="11">
        <v>84010</v>
      </c>
      <c r="B186" s="14" t="s">
        <v>212</v>
      </c>
      <c r="C186" s="17">
        <v>0</v>
      </c>
      <c r="D186" s="17">
        <v>0</v>
      </c>
      <c r="E186" s="17">
        <v>0</v>
      </c>
      <c r="F186" s="17">
        <v>0</v>
      </c>
      <c r="G186" s="17">
        <v>0</v>
      </c>
      <c r="H186" s="17">
        <v>0</v>
      </c>
      <c r="I186" s="17">
        <v>0</v>
      </c>
      <c r="J186" s="17">
        <v>0</v>
      </c>
      <c r="K186" s="17">
        <v>0</v>
      </c>
      <c r="L186" s="17">
        <v>0</v>
      </c>
      <c r="M186" s="17">
        <v>0</v>
      </c>
      <c r="N186" s="17">
        <v>0</v>
      </c>
      <c r="O186" s="17">
        <v>0</v>
      </c>
    </row>
    <row r="187" spans="1:15" ht="30" x14ac:dyDescent="0.25">
      <c r="A187" s="11">
        <v>84010</v>
      </c>
      <c r="B187" s="14" t="s">
        <v>213</v>
      </c>
      <c r="C187" s="17">
        <v>0</v>
      </c>
      <c r="D187" s="17">
        <v>0</v>
      </c>
      <c r="E187" s="17">
        <v>0</v>
      </c>
      <c r="F187" s="17">
        <v>0</v>
      </c>
      <c r="G187" s="17">
        <v>0</v>
      </c>
      <c r="H187" s="17">
        <v>0</v>
      </c>
      <c r="I187" s="17">
        <v>0</v>
      </c>
      <c r="J187" s="17">
        <v>0</v>
      </c>
      <c r="K187" s="17">
        <v>0</v>
      </c>
      <c r="L187" s="17">
        <v>0</v>
      </c>
      <c r="M187" s="17">
        <v>0</v>
      </c>
      <c r="N187" s="17">
        <v>0</v>
      </c>
      <c r="O187" s="17">
        <v>0</v>
      </c>
    </row>
    <row r="188" spans="1:15" ht="30" x14ac:dyDescent="0.25">
      <c r="A188" s="11">
        <v>84010</v>
      </c>
      <c r="B188" s="14" t="s">
        <v>214</v>
      </c>
      <c r="C188" s="17">
        <v>0</v>
      </c>
      <c r="D188" s="17">
        <v>0</v>
      </c>
      <c r="E188" s="17">
        <v>0</v>
      </c>
      <c r="F188" s="17">
        <v>0</v>
      </c>
      <c r="G188" s="17">
        <v>0</v>
      </c>
      <c r="H188" s="17">
        <v>0</v>
      </c>
      <c r="I188" s="17">
        <v>0</v>
      </c>
      <c r="J188" s="17">
        <v>0</v>
      </c>
      <c r="K188" s="17">
        <v>0</v>
      </c>
      <c r="L188" s="17">
        <v>0</v>
      </c>
      <c r="M188" s="17">
        <v>0</v>
      </c>
      <c r="N188" s="17">
        <v>0</v>
      </c>
      <c r="O188" s="17">
        <v>0</v>
      </c>
    </row>
    <row r="189" spans="1:15" ht="60" x14ac:dyDescent="0.25">
      <c r="A189" s="11">
        <v>84020</v>
      </c>
      <c r="B189" s="14" t="s">
        <v>215</v>
      </c>
      <c r="C189" s="17">
        <v>0</v>
      </c>
      <c r="D189" s="17">
        <v>0</v>
      </c>
      <c r="E189" s="17">
        <v>0</v>
      </c>
      <c r="F189" s="17">
        <v>0</v>
      </c>
      <c r="G189" s="17">
        <v>0</v>
      </c>
      <c r="H189" s="17">
        <v>0</v>
      </c>
      <c r="I189" s="17">
        <v>0</v>
      </c>
      <c r="J189" s="17">
        <v>0</v>
      </c>
      <c r="K189" s="17">
        <v>0</v>
      </c>
      <c r="L189" s="17">
        <v>0</v>
      </c>
      <c r="M189" s="17">
        <v>0</v>
      </c>
      <c r="N189" s="17">
        <v>0</v>
      </c>
      <c r="O189" s="17">
        <v>0</v>
      </c>
    </row>
    <row r="190" spans="1:15" ht="30" x14ac:dyDescent="0.25">
      <c r="A190" s="11">
        <v>84030</v>
      </c>
      <c r="B190" s="14" t="s">
        <v>216</v>
      </c>
      <c r="C190" s="17">
        <v>0</v>
      </c>
      <c r="D190" s="17">
        <v>0</v>
      </c>
      <c r="E190" s="17">
        <v>0</v>
      </c>
      <c r="F190" s="17">
        <v>0</v>
      </c>
      <c r="G190" s="17">
        <v>0</v>
      </c>
      <c r="H190" s="17">
        <v>0</v>
      </c>
      <c r="I190" s="17">
        <v>0</v>
      </c>
      <c r="J190" s="17">
        <v>0</v>
      </c>
      <c r="K190" s="17">
        <v>0</v>
      </c>
      <c r="L190" s="17">
        <v>0</v>
      </c>
      <c r="M190" s="17">
        <v>0</v>
      </c>
      <c r="N190" s="17">
        <v>0</v>
      </c>
      <c r="O190" s="17">
        <v>0</v>
      </c>
    </row>
    <row r="191" spans="1:15" ht="60" x14ac:dyDescent="0.25">
      <c r="A191" s="11">
        <v>85010</v>
      </c>
      <c r="B191" s="14" t="s">
        <v>217</v>
      </c>
      <c r="C191" s="17">
        <v>0</v>
      </c>
      <c r="D191" s="17">
        <v>0</v>
      </c>
      <c r="E191" s="17">
        <v>0</v>
      </c>
      <c r="F191" s="17">
        <v>0</v>
      </c>
      <c r="G191" s="17">
        <v>0</v>
      </c>
      <c r="H191" s="17">
        <v>0</v>
      </c>
      <c r="I191" s="17">
        <v>0</v>
      </c>
      <c r="J191" s="17">
        <v>0</v>
      </c>
      <c r="K191" s="17">
        <v>0</v>
      </c>
      <c r="L191" s="17">
        <v>0</v>
      </c>
      <c r="M191" s="17">
        <v>0</v>
      </c>
      <c r="N191" s="17">
        <v>0</v>
      </c>
      <c r="O191" s="17">
        <v>0</v>
      </c>
    </row>
    <row r="192" spans="1:15" x14ac:dyDescent="0.25">
      <c r="A192" s="11">
        <v>85010</v>
      </c>
      <c r="B192" s="14" t="s">
        <v>218</v>
      </c>
      <c r="C192" s="17">
        <v>0</v>
      </c>
      <c r="D192" s="17">
        <v>0</v>
      </c>
      <c r="E192" s="17">
        <v>0</v>
      </c>
      <c r="F192" s="17">
        <v>0</v>
      </c>
      <c r="G192" s="17">
        <v>0</v>
      </c>
      <c r="H192" s="17">
        <v>0</v>
      </c>
      <c r="I192" s="17">
        <v>0</v>
      </c>
      <c r="J192" s="17">
        <v>0</v>
      </c>
      <c r="K192" s="17">
        <v>0</v>
      </c>
      <c r="L192" s="17">
        <v>0</v>
      </c>
      <c r="M192" s="17">
        <v>0</v>
      </c>
      <c r="N192" s="17">
        <v>0</v>
      </c>
      <c r="O192" s="17">
        <v>0</v>
      </c>
    </row>
    <row r="193" spans="1:15" ht="39" x14ac:dyDescent="0.25">
      <c r="A193" s="12">
        <v>90000</v>
      </c>
      <c r="B193" s="15" t="s">
        <v>219</v>
      </c>
      <c r="C193" s="18">
        <v>0</v>
      </c>
      <c r="D193" s="18">
        <v>0</v>
      </c>
      <c r="E193" s="18">
        <v>0</v>
      </c>
      <c r="F193" s="18">
        <v>0</v>
      </c>
      <c r="G193" s="18">
        <v>0</v>
      </c>
      <c r="H193" s="18">
        <v>0</v>
      </c>
      <c r="I193" s="18">
        <v>0</v>
      </c>
      <c r="J193" s="18">
        <v>0</v>
      </c>
      <c r="K193" s="18">
        <v>0</v>
      </c>
      <c r="L193" s="18">
        <v>0</v>
      </c>
      <c r="M193" s="18">
        <v>0</v>
      </c>
      <c r="N193" s="18">
        <v>0</v>
      </c>
      <c r="O193" s="18">
        <v>0</v>
      </c>
    </row>
    <row r="194" spans="1:15" ht="30" x14ac:dyDescent="0.25">
      <c r="A194" s="11">
        <v>91010</v>
      </c>
      <c r="B194" s="14" t="s">
        <v>220</v>
      </c>
      <c r="C194" s="17">
        <v>0</v>
      </c>
      <c r="D194" s="17">
        <v>0</v>
      </c>
      <c r="E194" s="17">
        <v>0</v>
      </c>
      <c r="F194" s="17">
        <v>0</v>
      </c>
      <c r="G194" s="17">
        <v>0</v>
      </c>
      <c r="H194" s="17">
        <v>0</v>
      </c>
      <c r="I194" s="17">
        <v>0</v>
      </c>
      <c r="J194" s="17">
        <v>0</v>
      </c>
      <c r="K194" s="17">
        <v>0</v>
      </c>
      <c r="L194" s="17">
        <v>0</v>
      </c>
      <c r="M194" s="17">
        <v>0</v>
      </c>
      <c r="N194" s="17">
        <v>0</v>
      </c>
      <c r="O194" s="17">
        <v>0</v>
      </c>
    </row>
    <row r="195" spans="1:15" ht="30" x14ac:dyDescent="0.25">
      <c r="A195" s="11">
        <v>91020</v>
      </c>
      <c r="B195" s="14" t="s">
        <v>221</v>
      </c>
      <c r="C195" s="17">
        <v>0</v>
      </c>
      <c r="D195" s="17">
        <v>0</v>
      </c>
      <c r="E195" s="17">
        <v>0</v>
      </c>
      <c r="F195" s="17">
        <v>0</v>
      </c>
      <c r="G195" s="17">
        <v>0</v>
      </c>
      <c r="H195" s="17">
        <v>0</v>
      </c>
      <c r="I195" s="17">
        <v>0</v>
      </c>
      <c r="J195" s="17">
        <v>0</v>
      </c>
      <c r="K195" s="17">
        <v>0</v>
      </c>
      <c r="L195" s="17">
        <v>0</v>
      </c>
      <c r="M195" s="17">
        <v>0</v>
      </c>
      <c r="N195" s="17">
        <v>0</v>
      </c>
      <c r="O195" s="17">
        <v>0</v>
      </c>
    </row>
    <row r="196" spans="1:15" ht="30" x14ac:dyDescent="0.25">
      <c r="A196" s="11">
        <v>91030</v>
      </c>
      <c r="B196" s="14" t="s">
        <v>222</v>
      </c>
      <c r="C196" s="17">
        <v>0</v>
      </c>
      <c r="D196" s="17">
        <v>0</v>
      </c>
      <c r="E196" s="17">
        <v>0</v>
      </c>
      <c r="F196" s="17">
        <v>0</v>
      </c>
      <c r="G196" s="17">
        <v>0</v>
      </c>
      <c r="H196" s="17">
        <v>0</v>
      </c>
      <c r="I196" s="17">
        <v>0</v>
      </c>
      <c r="J196" s="17">
        <v>0</v>
      </c>
      <c r="K196" s="17">
        <v>0</v>
      </c>
      <c r="L196" s="17">
        <v>0</v>
      </c>
      <c r="M196" s="17">
        <v>0</v>
      </c>
      <c r="N196" s="17">
        <v>0</v>
      </c>
      <c r="O196" s="17">
        <v>0</v>
      </c>
    </row>
    <row r="197" spans="1:15" ht="30" x14ac:dyDescent="0.25">
      <c r="A197" s="11">
        <v>91040</v>
      </c>
      <c r="B197" s="14" t="s">
        <v>223</v>
      </c>
      <c r="C197" s="17">
        <v>0</v>
      </c>
      <c r="D197" s="17">
        <v>0</v>
      </c>
      <c r="E197" s="17">
        <v>0</v>
      </c>
      <c r="F197" s="17">
        <v>0</v>
      </c>
      <c r="G197" s="17">
        <v>0</v>
      </c>
      <c r="H197" s="17">
        <v>0</v>
      </c>
      <c r="I197" s="17">
        <v>0</v>
      </c>
      <c r="J197" s="17">
        <v>0</v>
      </c>
      <c r="K197" s="17">
        <v>0</v>
      </c>
      <c r="L197" s="17">
        <v>0</v>
      </c>
      <c r="M197" s="17">
        <v>0</v>
      </c>
      <c r="N197" s="17">
        <v>0</v>
      </c>
      <c r="O197" s="17">
        <v>0</v>
      </c>
    </row>
    <row r="198" spans="1:15" ht="30" x14ac:dyDescent="0.25">
      <c r="A198" s="11">
        <v>91050</v>
      </c>
      <c r="B198" s="14" t="s">
        <v>224</v>
      </c>
      <c r="C198" s="17">
        <v>0</v>
      </c>
      <c r="D198" s="17">
        <v>0</v>
      </c>
      <c r="E198" s="17">
        <v>0</v>
      </c>
      <c r="F198" s="17">
        <v>0</v>
      </c>
      <c r="G198" s="17">
        <v>0</v>
      </c>
      <c r="H198" s="17">
        <v>0</v>
      </c>
      <c r="I198" s="17">
        <v>0</v>
      </c>
      <c r="J198" s="17">
        <v>0</v>
      </c>
      <c r="K198" s="17">
        <v>0</v>
      </c>
      <c r="L198" s="17">
        <v>0</v>
      </c>
      <c r="M198" s="17">
        <v>0</v>
      </c>
      <c r="N198" s="17">
        <v>0</v>
      </c>
      <c r="O198" s="17">
        <v>0</v>
      </c>
    </row>
    <row r="199" spans="1:15" ht="30" x14ac:dyDescent="0.25">
      <c r="A199" s="11">
        <v>91060</v>
      </c>
      <c r="B199" s="14" t="s">
        <v>225</v>
      </c>
      <c r="C199" s="17">
        <v>0</v>
      </c>
      <c r="D199" s="17">
        <v>0</v>
      </c>
      <c r="E199" s="17">
        <v>0</v>
      </c>
      <c r="F199" s="17">
        <v>0</v>
      </c>
      <c r="G199" s="17">
        <v>0</v>
      </c>
      <c r="H199" s="17">
        <v>0</v>
      </c>
      <c r="I199" s="17">
        <v>0</v>
      </c>
      <c r="J199" s="17">
        <v>0</v>
      </c>
      <c r="K199" s="17">
        <v>0</v>
      </c>
      <c r="L199" s="17">
        <v>0</v>
      </c>
      <c r="M199" s="17">
        <v>0</v>
      </c>
      <c r="N199" s="17">
        <v>0</v>
      </c>
      <c r="O199" s="17">
        <v>0</v>
      </c>
    </row>
    <row r="200" spans="1:15" ht="60" x14ac:dyDescent="0.25">
      <c r="A200" s="11">
        <v>91070</v>
      </c>
      <c r="B200" s="14" t="s">
        <v>226</v>
      </c>
      <c r="C200" s="17">
        <v>0</v>
      </c>
      <c r="D200" s="17">
        <v>0</v>
      </c>
      <c r="E200" s="17">
        <v>0</v>
      </c>
      <c r="F200" s="17">
        <v>0</v>
      </c>
      <c r="G200" s="17">
        <v>0</v>
      </c>
      <c r="H200" s="17">
        <v>0</v>
      </c>
      <c r="I200" s="17">
        <v>0</v>
      </c>
      <c r="J200" s="17">
        <v>0</v>
      </c>
      <c r="K200" s="17">
        <v>0</v>
      </c>
      <c r="L200" s="17">
        <v>0</v>
      </c>
      <c r="M200" s="17">
        <v>0</v>
      </c>
      <c r="N200" s="17">
        <v>0</v>
      </c>
      <c r="O200" s="17">
        <v>0</v>
      </c>
    </row>
    <row r="201" spans="1:15" ht="60" x14ac:dyDescent="0.25">
      <c r="A201" s="11">
        <v>91080</v>
      </c>
      <c r="B201" s="14" t="s">
        <v>227</v>
      </c>
      <c r="C201" s="17">
        <v>0</v>
      </c>
      <c r="D201" s="17">
        <v>0</v>
      </c>
      <c r="E201" s="17">
        <v>0</v>
      </c>
      <c r="F201" s="17">
        <v>0</v>
      </c>
      <c r="G201" s="17">
        <v>0</v>
      </c>
      <c r="H201" s="17">
        <v>0</v>
      </c>
      <c r="I201" s="17">
        <v>0</v>
      </c>
      <c r="J201" s="17">
        <v>0</v>
      </c>
      <c r="K201" s="17">
        <v>0</v>
      </c>
      <c r="L201" s="17">
        <v>0</v>
      </c>
      <c r="M201" s="17">
        <v>0</v>
      </c>
      <c r="N201" s="17">
        <v>0</v>
      </c>
      <c r="O201" s="17">
        <v>0</v>
      </c>
    </row>
    <row r="202" spans="1:15" ht="60" x14ac:dyDescent="0.25">
      <c r="A202" s="11">
        <v>91090</v>
      </c>
      <c r="B202" s="14" t="s">
        <v>228</v>
      </c>
      <c r="C202" s="17">
        <v>0</v>
      </c>
      <c r="D202" s="17">
        <v>0</v>
      </c>
      <c r="E202" s="17">
        <v>0</v>
      </c>
      <c r="F202" s="17">
        <v>0</v>
      </c>
      <c r="G202" s="17">
        <v>0</v>
      </c>
      <c r="H202" s="17">
        <v>0</v>
      </c>
      <c r="I202" s="17">
        <v>0</v>
      </c>
      <c r="J202" s="17">
        <v>0</v>
      </c>
      <c r="K202" s="17">
        <v>0</v>
      </c>
      <c r="L202" s="17">
        <v>0</v>
      </c>
      <c r="M202" s="17">
        <v>0</v>
      </c>
      <c r="N202" s="17">
        <v>0</v>
      </c>
      <c r="O202" s="17">
        <v>0</v>
      </c>
    </row>
    <row r="203" spans="1:15" ht="30" x14ac:dyDescent="0.25">
      <c r="A203" s="11">
        <v>93010</v>
      </c>
      <c r="B203" s="14" t="s">
        <v>229</v>
      </c>
      <c r="C203" s="17">
        <v>0</v>
      </c>
      <c r="D203" s="17">
        <v>0</v>
      </c>
      <c r="E203" s="17">
        <v>0</v>
      </c>
      <c r="F203" s="17">
        <v>0</v>
      </c>
      <c r="G203" s="17">
        <v>0</v>
      </c>
      <c r="H203" s="17">
        <v>0</v>
      </c>
      <c r="I203" s="17">
        <v>0</v>
      </c>
      <c r="J203" s="17">
        <v>0</v>
      </c>
      <c r="K203" s="17">
        <v>0</v>
      </c>
      <c r="L203" s="17">
        <v>0</v>
      </c>
      <c r="M203" s="17">
        <v>0</v>
      </c>
      <c r="N203" s="17">
        <v>0</v>
      </c>
      <c r="O203" s="17">
        <v>0</v>
      </c>
    </row>
    <row r="204" spans="1:15" ht="30" x14ac:dyDescent="0.25">
      <c r="A204" s="11">
        <v>93020</v>
      </c>
      <c r="B204" s="14" t="s">
        <v>230</v>
      </c>
      <c r="C204" s="17">
        <v>0</v>
      </c>
      <c r="D204" s="17">
        <v>0</v>
      </c>
      <c r="E204" s="17">
        <v>0</v>
      </c>
      <c r="F204" s="17">
        <v>0</v>
      </c>
      <c r="G204" s="17">
        <v>0</v>
      </c>
      <c r="H204" s="17">
        <v>0</v>
      </c>
      <c r="I204" s="17">
        <v>0</v>
      </c>
      <c r="J204" s="17">
        <v>0</v>
      </c>
      <c r="K204" s="17">
        <v>0</v>
      </c>
      <c r="L204" s="17">
        <v>0</v>
      </c>
      <c r="M204" s="17">
        <v>0</v>
      </c>
      <c r="N204" s="17">
        <v>0</v>
      </c>
      <c r="O204" s="17">
        <v>0</v>
      </c>
    </row>
    <row r="205" spans="1:15" ht="30" x14ac:dyDescent="0.25">
      <c r="A205" s="11">
        <v>93030</v>
      </c>
      <c r="B205" s="14" t="s">
        <v>231</v>
      </c>
      <c r="C205" s="17">
        <v>0</v>
      </c>
      <c r="D205" s="17">
        <v>0</v>
      </c>
      <c r="E205" s="17">
        <v>0</v>
      </c>
      <c r="F205" s="17">
        <v>0</v>
      </c>
      <c r="G205" s="17">
        <v>0</v>
      </c>
      <c r="H205" s="17">
        <v>0</v>
      </c>
      <c r="I205" s="17">
        <v>0</v>
      </c>
      <c r="J205" s="17">
        <v>0</v>
      </c>
      <c r="K205" s="17">
        <v>0</v>
      </c>
      <c r="L205" s="17">
        <v>0</v>
      </c>
      <c r="M205" s="17">
        <v>0</v>
      </c>
      <c r="N205" s="17">
        <v>0</v>
      </c>
      <c r="O205" s="17">
        <v>0</v>
      </c>
    </row>
    <row r="206" spans="1:15" x14ac:dyDescent="0.25">
      <c r="A206" s="11">
        <v>95010</v>
      </c>
      <c r="B206" s="14" t="s">
        <v>232</v>
      </c>
      <c r="C206" s="17">
        <v>0</v>
      </c>
      <c r="D206" s="17">
        <v>0</v>
      </c>
      <c r="E206" s="17">
        <v>0</v>
      </c>
      <c r="F206" s="17">
        <v>0</v>
      </c>
      <c r="G206" s="17">
        <v>0</v>
      </c>
      <c r="H206" s="17">
        <v>0</v>
      </c>
      <c r="I206" s="17">
        <v>0</v>
      </c>
      <c r="J206" s="17">
        <v>0</v>
      </c>
      <c r="K206" s="17">
        <v>0</v>
      </c>
      <c r="L206" s="17">
        <v>0</v>
      </c>
      <c r="M206" s="17">
        <v>0</v>
      </c>
      <c r="N206" s="17">
        <v>0</v>
      </c>
      <c r="O206" s="17">
        <v>0</v>
      </c>
    </row>
    <row r="207" spans="1:15" ht="60" x14ac:dyDescent="0.25">
      <c r="A207" s="11">
        <v>97010</v>
      </c>
      <c r="B207" s="14" t="s">
        <v>233</v>
      </c>
      <c r="C207" s="17">
        <v>0</v>
      </c>
      <c r="D207" s="17">
        <v>0</v>
      </c>
      <c r="E207" s="17">
        <v>0</v>
      </c>
      <c r="F207" s="17">
        <v>0</v>
      </c>
      <c r="G207" s="17">
        <v>0</v>
      </c>
      <c r="H207" s="17">
        <v>0</v>
      </c>
      <c r="I207" s="17">
        <v>0</v>
      </c>
      <c r="J207" s="17">
        <v>0</v>
      </c>
      <c r="K207" s="17">
        <v>0</v>
      </c>
      <c r="L207" s="17">
        <v>0</v>
      </c>
      <c r="M207" s="17">
        <v>0</v>
      </c>
      <c r="N207" s="17">
        <v>0</v>
      </c>
      <c r="O207" s="17">
        <v>0</v>
      </c>
    </row>
    <row r="208" spans="1:15" ht="26.25" x14ac:dyDescent="0.25">
      <c r="A208" s="12" t="s">
        <v>234</v>
      </c>
      <c r="B208" s="15" t="s">
        <v>235</v>
      </c>
      <c r="C208" s="18">
        <v>0</v>
      </c>
      <c r="D208" s="18">
        <v>0</v>
      </c>
      <c r="E208" s="18">
        <v>0</v>
      </c>
      <c r="F208" s="18">
        <v>0</v>
      </c>
      <c r="G208" s="18">
        <v>0</v>
      </c>
      <c r="H208" s="18">
        <v>0</v>
      </c>
      <c r="I208" s="18">
        <v>0</v>
      </c>
      <c r="J208" s="18">
        <v>0</v>
      </c>
      <c r="K208" s="18">
        <v>0</v>
      </c>
      <c r="L208" s="18">
        <v>0</v>
      </c>
      <c r="M208" s="18">
        <v>0</v>
      </c>
      <c r="N208" s="18">
        <v>0</v>
      </c>
      <c r="O208" s="18">
        <v>0</v>
      </c>
    </row>
    <row r="209" spans="1:15" x14ac:dyDescent="0.25">
      <c r="A209" s="11">
        <v>1010</v>
      </c>
      <c r="B209" s="14" t="s">
        <v>236</v>
      </c>
      <c r="C209" s="17">
        <v>0</v>
      </c>
      <c r="D209" s="17">
        <v>0</v>
      </c>
      <c r="E209" s="17">
        <v>0</v>
      </c>
      <c r="F209" s="17">
        <v>0</v>
      </c>
      <c r="G209" s="17">
        <v>0</v>
      </c>
      <c r="H209" s="17">
        <v>0</v>
      </c>
      <c r="I209" s="17">
        <v>0</v>
      </c>
      <c r="J209" s="17">
        <v>0</v>
      </c>
      <c r="K209" s="17">
        <v>0</v>
      </c>
      <c r="L209" s="17">
        <v>0</v>
      </c>
      <c r="M209" s="17">
        <v>0</v>
      </c>
      <c r="N209" s="17">
        <v>0</v>
      </c>
      <c r="O209" s="17">
        <v>0</v>
      </c>
    </row>
    <row r="210" spans="1:15" x14ac:dyDescent="0.25">
      <c r="A210" s="11">
        <v>2010</v>
      </c>
      <c r="B210" s="14" t="s">
        <v>237</v>
      </c>
      <c r="C210" s="17">
        <v>0</v>
      </c>
      <c r="D210" s="17">
        <v>0</v>
      </c>
      <c r="E210" s="17">
        <v>0</v>
      </c>
      <c r="F210" s="17">
        <v>0</v>
      </c>
      <c r="G210" s="17">
        <v>0</v>
      </c>
      <c r="H210" s="17">
        <v>0</v>
      </c>
      <c r="I210" s="17">
        <v>0</v>
      </c>
      <c r="J210" s="17">
        <v>0</v>
      </c>
      <c r="K210" s="17">
        <v>0</v>
      </c>
      <c r="L210" s="17">
        <v>0</v>
      </c>
      <c r="M210" s="17">
        <v>0</v>
      </c>
      <c r="N210" s="17">
        <v>0</v>
      </c>
      <c r="O210" s="17">
        <v>0</v>
      </c>
    </row>
    <row r="211" spans="1:15" x14ac:dyDescent="0.25">
      <c r="A211" s="11">
        <v>3010</v>
      </c>
      <c r="B211" s="14" t="s">
        <v>238</v>
      </c>
      <c r="C211" s="17">
        <v>0</v>
      </c>
      <c r="D211" s="17">
        <v>0</v>
      </c>
      <c r="E211" s="17">
        <v>0</v>
      </c>
      <c r="F211" s="17">
        <v>0</v>
      </c>
      <c r="G211" s="17">
        <v>0</v>
      </c>
      <c r="H211" s="17">
        <v>0</v>
      </c>
      <c r="I211" s="17">
        <v>0</v>
      </c>
      <c r="J211" s="17">
        <v>0</v>
      </c>
      <c r="K211" s="17">
        <v>0</v>
      </c>
      <c r="L211" s="17">
        <v>0</v>
      </c>
      <c r="M211" s="17">
        <v>0</v>
      </c>
      <c r="N211" s="17">
        <v>0</v>
      </c>
      <c r="O211" s="17">
        <v>0</v>
      </c>
    </row>
    <row r="212" spans="1:15" x14ac:dyDescent="0.25">
      <c r="A212" s="11"/>
      <c r="B212" s="14"/>
      <c r="C212" s="17"/>
      <c r="D212" s="17"/>
      <c r="E212" s="17"/>
      <c r="F212" s="17"/>
      <c r="G212" s="17"/>
      <c r="H212" s="17"/>
      <c r="I212" s="17"/>
      <c r="J212" s="17"/>
      <c r="K212" s="17"/>
      <c r="L212" s="17"/>
      <c r="M212" s="17"/>
      <c r="N212" s="17"/>
      <c r="O212" s="17"/>
    </row>
    <row r="213" spans="1:15" ht="26.25" x14ac:dyDescent="0.25">
      <c r="A213" s="12"/>
      <c r="B213" s="15" t="s">
        <v>239</v>
      </c>
      <c r="C213" s="18">
        <v>85361529</v>
      </c>
      <c r="D213" s="18">
        <v>14681305</v>
      </c>
      <c r="E213" s="18">
        <v>8517407</v>
      </c>
      <c r="F213" s="18">
        <v>6389462</v>
      </c>
      <c r="G213" s="18">
        <v>7742857</v>
      </c>
      <c r="H213" s="18">
        <v>6033507</v>
      </c>
      <c r="I213" s="18">
        <v>6045873</v>
      </c>
      <c r="J213" s="18">
        <v>6410748</v>
      </c>
      <c r="K213" s="18">
        <v>6379384</v>
      </c>
      <c r="L213" s="18">
        <v>6213497</v>
      </c>
      <c r="M213" s="18">
        <v>6381581</v>
      </c>
      <c r="N213" s="18">
        <v>5262002</v>
      </c>
      <c r="O213" s="18">
        <v>5303906</v>
      </c>
    </row>
    <row r="214" spans="1:15" x14ac:dyDescent="0.25">
      <c r="A214" s="11"/>
      <c r="B214" s="14"/>
      <c r="C214" s="17"/>
      <c r="D214" s="17"/>
      <c r="E214" s="17"/>
      <c r="F214" s="17"/>
      <c r="G214" s="17"/>
      <c r="H214" s="17"/>
      <c r="I214" s="17"/>
      <c r="J214" s="17"/>
      <c r="K214" s="17"/>
      <c r="L214" s="17"/>
      <c r="M214" s="17"/>
      <c r="N214" s="17"/>
      <c r="O214" s="17"/>
    </row>
    <row r="215" spans="1:15" ht="15.75" x14ac:dyDescent="0.25">
      <c r="A215" s="210" t="s">
        <v>240</v>
      </c>
      <c r="B215" s="210"/>
      <c r="C215" s="210"/>
      <c r="D215" s="210"/>
      <c r="E215" s="210"/>
      <c r="F215" s="210"/>
      <c r="G215" s="210"/>
      <c r="H215" s="210"/>
      <c r="I215" s="210"/>
      <c r="J215" s="210"/>
      <c r="K215" s="210"/>
      <c r="L215" s="210"/>
      <c r="M215" s="210"/>
      <c r="N215" s="210"/>
      <c r="O215" s="210"/>
    </row>
    <row r="216" spans="1:15" x14ac:dyDescent="0.25">
      <c r="A216" s="11"/>
      <c r="B216" s="14"/>
      <c r="C216" s="17"/>
      <c r="D216" s="17"/>
      <c r="E216" s="17"/>
      <c r="F216" s="17"/>
      <c r="G216" s="17"/>
      <c r="H216" s="17"/>
      <c r="I216" s="17"/>
      <c r="J216" s="17"/>
      <c r="K216" s="17"/>
      <c r="L216" s="17"/>
      <c r="M216" s="17"/>
      <c r="N216" s="17"/>
      <c r="O216" s="17"/>
    </row>
    <row r="217" spans="1:15" x14ac:dyDescent="0.25">
      <c r="A217" s="20" t="s">
        <v>18</v>
      </c>
      <c r="B217" s="20" t="s">
        <v>241</v>
      </c>
      <c r="C217" s="21" t="s">
        <v>20</v>
      </c>
      <c r="D217" s="21" t="s">
        <v>21</v>
      </c>
      <c r="E217" s="21" t="s">
        <v>22</v>
      </c>
      <c r="F217" s="21" t="s">
        <v>23</v>
      </c>
      <c r="G217" s="21" t="s">
        <v>24</v>
      </c>
      <c r="H217" s="21" t="s">
        <v>25</v>
      </c>
      <c r="I217" s="21" t="s">
        <v>26</v>
      </c>
      <c r="J217" s="21" t="s">
        <v>27</v>
      </c>
      <c r="K217" s="21" t="s">
        <v>28</v>
      </c>
      <c r="L217" s="21" t="s">
        <v>29</v>
      </c>
      <c r="M217" s="21" t="s">
        <v>30</v>
      </c>
      <c r="N217" s="21" t="s">
        <v>31</v>
      </c>
      <c r="O217" s="21" t="s">
        <v>32</v>
      </c>
    </row>
    <row r="218" spans="1:15" x14ac:dyDescent="0.25">
      <c r="A218" s="11"/>
      <c r="B218" s="14"/>
      <c r="C218" s="17"/>
      <c r="D218" s="17"/>
      <c r="E218" s="17"/>
      <c r="F218" s="17"/>
      <c r="G218" s="17"/>
      <c r="H218" s="17"/>
      <c r="I218" s="17"/>
      <c r="J218" s="17"/>
      <c r="K218" s="17"/>
      <c r="L218" s="17"/>
      <c r="M218" s="17"/>
      <c r="N218" s="17"/>
      <c r="O218" s="17"/>
    </row>
    <row r="219" spans="1:15" x14ac:dyDescent="0.25">
      <c r="A219" s="12">
        <v>10000</v>
      </c>
      <c r="B219" s="15" t="s">
        <v>33</v>
      </c>
      <c r="C219" s="18">
        <v>1958500</v>
      </c>
      <c r="D219" s="18">
        <v>608300</v>
      </c>
      <c r="E219" s="18">
        <v>545200</v>
      </c>
      <c r="F219" s="18">
        <v>433200</v>
      </c>
      <c r="G219" s="18">
        <v>105200</v>
      </c>
      <c r="H219" s="18">
        <v>35200</v>
      </c>
      <c r="I219" s="18">
        <v>35200</v>
      </c>
      <c r="J219" s="18">
        <v>35200</v>
      </c>
      <c r="K219" s="18">
        <v>32200</v>
      </c>
      <c r="L219" s="18">
        <v>32200</v>
      </c>
      <c r="M219" s="18">
        <v>32200</v>
      </c>
      <c r="N219" s="18">
        <v>32200</v>
      </c>
      <c r="O219" s="18">
        <v>32200</v>
      </c>
    </row>
    <row r="220" spans="1:15" ht="26.25" x14ac:dyDescent="0.25">
      <c r="A220" s="12">
        <v>20000</v>
      </c>
      <c r="B220" s="15" t="s">
        <v>56</v>
      </c>
      <c r="C220" s="18">
        <v>0</v>
      </c>
      <c r="D220" s="18">
        <v>0</v>
      </c>
      <c r="E220" s="18">
        <v>0</v>
      </c>
      <c r="F220" s="18">
        <v>0</v>
      </c>
      <c r="G220" s="18">
        <v>0</v>
      </c>
      <c r="H220" s="18">
        <v>0</v>
      </c>
      <c r="I220" s="18">
        <v>0</v>
      </c>
      <c r="J220" s="18">
        <v>0</v>
      </c>
      <c r="K220" s="18">
        <v>0</v>
      </c>
      <c r="L220" s="18">
        <v>0</v>
      </c>
      <c r="M220" s="18">
        <v>0</v>
      </c>
      <c r="N220" s="18">
        <v>0</v>
      </c>
      <c r="O220" s="18">
        <v>0</v>
      </c>
    </row>
    <row r="221" spans="1:15" x14ac:dyDescent="0.25">
      <c r="A221" s="12">
        <v>30000</v>
      </c>
      <c r="B221" s="15" t="s">
        <v>64</v>
      </c>
      <c r="C221" s="18">
        <v>0</v>
      </c>
      <c r="D221" s="18">
        <v>0</v>
      </c>
      <c r="E221" s="18">
        <v>0</v>
      </c>
      <c r="F221" s="18">
        <v>0</v>
      </c>
      <c r="G221" s="18">
        <v>0</v>
      </c>
      <c r="H221" s="18">
        <v>0</v>
      </c>
      <c r="I221" s="18">
        <v>0</v>
      </c>
      <c r="J221" s="18">
        <v>0</v>
      </c>
      <c r="K221" s="18">
        <v>0</v>
      </c>
      <c r="L221" s="18">
        <v>0</v>
      </c>
      <c r="M221" s="18">
        <v>0</v>
      </c>
      <c r="N221" s="18">
        <v>0</v>
      </c>
      <c r="O221" s="18">
        <v>0</v>
      </c>
    </row>
    <row r="222" spans="1:15" x14ac:dyDescent="0.25">
      <c r="A222" s="12">
        <v>40000</v>
      </c>
      <c r="B222" s="15" t="s">
        <v>68</v>
      </c>
      <c r="C222" s="18">
        <v>5094100</v>
      </c>
      <c r="D222" s="18">
        <v>822750</v>
      </c>
      <c r="E222" s="18">
        <v>720650</v>
      </c>
      <c r="F222" s="18">
        <v>350650</v>
      </c>
      <c r="G222" s="18">
        <v>370650</v>
      </c>
      <c r="H222" s="18">
        <v>370650</v>
      </c>
      <c r="I222" s="18">
        <v>352750</v>
      </c>
      <c r="J222" s="18">
        <v>350650</v>
      </c>
      <c r="K222" s="18">
        <v>350650</v>
      </c>
      <c r="L222" s="18">
        <v>350650</v>
      </c>
      <c r="M222" s="18">
        <v>350650</v>
      </c>
      <c r="N222" s="18">
        <v>350650</v>
      </c>
      <c r="O222" s="18">
        <v>352750</v>
      </c>
    </row>
    <row r="223" spans="1:15" x14ac:dyDescent="0.25">
      <c r="A223" s="12">
        <v>50000</v>
      </c>
      <c r="B223" s="15" t="s">
        <v>112</v>
      </c>
      <c r="C223" s="18">
        <v>1800</v>
      </c>
      <c r="D223" s="18">
        <v>150</v>
      </c>
      <c r="E223" s="18">
        <v>150</v>
      </c>
      <c r="F223" s="18">
        <v>150</v>
      </c>
      <c r="G223" s="18">
        <v>150</v>
      </c>
      <c r="H223" s="18">
        <v>150</v>
      </c>
      <c r="I223" s="18">
        <v>150</v>
      </c>
      <c r="J223" s="18">
        <v>150</v>
      </c>
      <c r="K223" s="18">
        <v>150</v>
      </c>
      <c r="L223" s="18">
        <v>150</v>
      </c>
      <c r="M223" s="18">
        <v>150</v>
      </c>
      <c r="N223" s="18">
        <v>150</v>
      </c>
      <c r="O223" s="18">
        <v>150</v>
      </c>
    </row>
    <row r="224" spans="1:15" x14ac:dyDescent="0.25">
      <c r="A224" s="12">
        <v>60000</v>
      </c>
      <c r="B224" s="15" t="s">
        <v>119</v>
      </c>
      <c r="C224" s="18">
        <v>120000</v>
      </c>
      <c r="D224" s="18">
        <v>10000</v>
      </c>
      <c r="E224" s="18">
        <v>10000</v>
      </c>
      <c r="F224" s="18">
        <v>10000</v>
      </c>
      <c r="G224" s="18">
        <v>10000</v>
      </c>
      <c r="H224" s="18">
        <v>10000</v>
      </c>
      <c r="I224" s="18">
        <v>10000</v>
      </c>
      <c r="J224" s="18">
        <v>10000</v>
      </c>
      <c r="K224" s="18">
        <v>10000</v>
      </c>
      <c r="L224" s="18">
        <v>10000</v>
      </c>
      <c r="M224" s="18">
        <v>10000</v>
      </c>
      <c r="N224" s="18">
        <v>10000</v>
      </c>
      <c r="O224" s="18">
        <v>10000</v>
      </c>
    </row>
    <row r="225" spans="1:15" ht="39" x14ac:dyDescent="0.25">
      <c r="A225" s="12">
        <v>70000</v>
      </c>
      <c r="B225" s="15" t="s">
        <v>154</v>
      </c>
      <c r="C225" s="18">
        <v>0</v>
      </c>
      <c r="D225" s="18">
        <v>0</v>
      </c>
      <c r="E225" s="18">
        <v>0</v>
      </c>
      <c r="F225" s="18">
        <v>0</v>
      </c>
      <c r="G225" s="18">
        <v>0</v>
      </c>
      <c r="H225" s="18">
        <v>0</v>
      </c>
      <c r="I225" s="18">
        <v>0</v>
      </c>
      <c r="J225" s="18">
        <v>0</v>
      </c>
      <c r="K225" s="18">
        <v>0</v>
      </c>
      <c r="L225" s="18">
        <v>0</v>
      </c>
      <c r="M225" s="18">
        <v>0</v>
      </c>
      <c r="N225" s="18">
        <v>0</v>
      </c>
      <c r="O225" s="18">
        <v>0</v>
      </c>
    </row>
    <row r="226" spans="1:15" ht="64.5" x14ac:dyDescent="0.25">
      <c r="A226" s="12">
        <v>80000</v>
      </c>
      <c r="B226" s="15" t="s">
        <v>168</v>
      </c>
      <c r="C226" s="18">
        <v>78187129</v>
      </c>
      <c r="D226" s="18">
        <v>13240105</v>
      </c>
      <c r="E226" s="18">
        <v>7241407</v>
      </c>
      <c r="F226" s="18">
        <v>5595462</v>
      </c>
      <c r="G226" s="18">
        <v>7256857</v>
      </c>
      <c r="H226" s="18">
        <v>5617507</v>
      </c>
      <c r="I226" s="18">
        <v>5647773</v>
      </c>
      <c r="J226" s="18">
        <v>6014748</v>
      </c>
      <c r="K226" s="18">
        <v>5986384</v>
      </c>
      <c r="L226" s="18">
        <v>5820497</v>
      </c>
      <c r="M226" s="18">
        <v>5988581</v>
      </c>
      <c r="N226" s="18">
        <v>4869002</v>
      </c>
      <c r="O226" s="18">
        <v>4908806</v>
      </c>
    </row>
    <row r="227" spans="1:15" ht="39" x14ac:dyDescent="0.25">
      <c r="A227" s="12">
        <v>90000</v>
      </c>
      <c r="B227" s="15" t="s">
        <v>219</v>
      </c>
      <c r="C227" s="18">
        <v>0</v>
      </c>
      <c r="D227" s="18">
        <v>0</v>
      </c>
      <c r="E227" s="18">
        <v>0</v>
      </c>
      <c r="F227" s="18">
        <v>0</v>
      </c>
      <c r="G227" s="18">
        <v>0</v>
      </c>
      <c r="H227" s="18">
        <v>0</v>
      </c>
      <c r="I227" s="18">
        <v>0</v>
      </c>
      <c r="J227" s="18">
        <v>0</v>
      </c>
      <c r="K227" s="18">
        <v>0</v>
      </c>
      <c r="L227" s="18">
        <v>0</v>
      </c>
      <c r="M227" s="18">
        <v>0</v>
      </c>
      <c r="N227" s="18">
        <v>0</v>
      </c>
      <c r="O227" s="18">
        <v>0</v>
      </c>
    </row>
    <row r="228" spans="1:15" ht="26.25" x14ac:dyDescent="0.25">
      <c r="A228" s="12" t="s">
        <v>234</v>
      </c>
      <c r="B228" s="15" t="s">
        <v>235</v>
      </c>
      <c r="C228" s="18">
        <v>0</v>
      </c>
      <c r="D228" s="18">
        <v>0</v>
      </c>
      <c r="E228" s="18">
        <v>0</v>
      </c>
      <c r="F228" s="18">
        <v>0</v>
      </c>
      <c r="G228" s="18">
        <v>0</v>
      </c>
      <c r="H228" s="18">
        <v>0</v>
      </c>
      <c r="I228" s="18">
        <v>0</v>
      </c>
      <c r="J228" s="18">
        <v>0</v>
      </c>
      <c r="K228" s="18">
        <v>0</v>
      </c>
      <c r="L228" s="18">
        <v>0</v>
      </c>
      <c r="M228" s="18">
        <v>0</v>
      </c>
      <c r="N228" s="18">
        <v>0</v>
      </c>
      <c r="O228" s="18">
        <v>0</v>
      </c>
    </row>
    <row r="229" spans="1:15" x14ac:dyDescent="0.25">
      <c r="A229" s="11"/>
      <c r="B229" s="14"/>
      <c r="C229" s="17"/>
      <c r="D229" s="17"/>
      <c r="E229" s="17"/>
      <c r="F229" s="17"/>
      <c r="G229" s="17"/>
      <c r="H229" s="17"/>
      <c r="I229" s="17"/>
      <c r="J229" s="17"/>
      <c r="K229" s="17"/>
      <c r="L229" s="17"/>
      <c r="M229" s="17"/>
      <c r="N229" s="17"/>
      <c r="O229" s="17"/>
    </row>
    <row r="230" spans="1:15" ht="26.25" x14ac:dyDescent="0.25">
      <c r="A230" s="13" t="s">
        <v>242</v>
      </c>
      <c r="B230" s="16" t="s">
        <v>239</v>
      </c>
      <c r="C230" s="19">
        <v>85361529</v>
      </c>
      <c r="D230" s="19">
        <v>14681305</v>
      </c>
      <c r="E230" s="19">
        <v>8517407</v>
      </c>
      <c r="F230" s="19">
        <v>6389462</v>
      </c>
      <c r="G230" s="19">
        <v>7742857</v>
      </c>
      <c r="H230" s="19">
        <v>6033507</v>
      </c>
      <c r="I230" s="19">
        <v>6045873</v>
      </c>
      <c r="J230" s="19">
        <v>6410748</v>
      </c>
      <c r="K230" s="19">
        <v>6379384</v>
      </c>
      <c r="L230" s="19">
        <v>6213497</v>
      </c>
      <c r="M230" s="19">
        <v>6381581</v>
      </c>
      <c r="N230" s="19">
        <v>5262002</v>
      </c>
      <c r="O230" s="19">
        <v>5303906</v>
      </c>
    </row>
    <row r="231" spans="1:15" x14ac:dyDescent="0.25">
      <c r="A231" s="11"/>
      <c r="B231" s="14"/>
      <c r="C231" s="17"/>
      <c r="D231" s="17"/>
      <c r="E231" s="17"/>
      <c r="F231" s="17"/>
      <c r="G231" s="17"/>
      <c r="H231" s="17"/>
      <c r="I231" s="17"/>
      <c r="J231" s="17"/>
      <c r="K231" s="17"/>
      <c r="L231" s="17"/>
      <c r="M231" s="17"/>
      <c r="N231" s="17"/>
      <c r="O231" s="17"/>
    </row>
  </sheetData>
  <mergeCells count="5">
    <mergeCell ref="A1:O1"/>
    <mergeCell ref="A2:O2"/>
    <mergeCell ref="A3:O3"/>
    <mergeCell ref="A4:O4"/>
    <mergeCell ref="A215:O2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7F355-A6AA-460B-AE8D-B00A9C79C864}">
  <dimension ref="A1:F27"/>
  <sheetViews>
    <sheetView workbookViewId="0">
      <selection activeCell="G10" sqref="G10"/>
    </sheetView>
  </sheetViews>
  <sheetFormatPr baseColWidth="10" defaultColWidth="11.42578125" defaultRowHeight="15" x14ac:dyDescent="0.25"/>
  <cols>
    <col min="1" max="1" width="25.7109375" bestFit="1" customWidth="1"/>
    <col min="2" max="2" width="10.5703125" customWidth="1"/>
    <col min="3" max="3" width="32.28515625" customWidth="1"/>
    <col min="4" max="4" width="18.5703125" customWidth="1"/>
    <col min="5" max="5" width="11.7109375" customWidth="1"/>
    <col min="6" max="6" width="32.28515625" customWidth="1"/>
  </cols>
  <sheetData>
    <row r="1" spans="1:6" ht="15.75" x14ac:dyDescent="0.25">
      <c r="A1" s="212" t="s">
        <v>0</v>
      </c>
      <c r="B1" s="213"/>
      <c r="C1" s="213"/>
      <c r="D1" s="213"/>
      <c r="E1" s="213"/>
      <c r="F1" s="214"/>
    </row>
    <row r="2" spans="1:6" ht="34.5" customHeight="1" x14ac:dyDescent="0.25">
      <c r="A2" s="215" t="s">
        <v>1</v>
      </c>
      <c r="B2" s="216"/>
      <c r="C2" s="216"/>
      <c r="D2" s="216"/>
      <c r="E2" s="217"/>
      <c r="F2" s="1">
        <v>2023</v>
      </c>
    </row>
    <row r="3" spans="1:6" x14ac:dyDescent="0.25">
      <c r="A3" s="2" t="s">
        <v>2</v>
      </c>
      <c r="B3" s="211" t="s">
        <v>3</v>
      </c>
      <c r="C3" s="211"/>
      <c r="D3" s="2"/>
      <c r="E3" s="2" t="s">
        <v>4</v>
      </c>
      <c r="F3" s="2"/>
    </row>
    <row r="4" spans="1:6" x14ac:dyDescent="0.25">
      <c r="A4" s="2" t="s">
        <v>5</v>
      </c>
      <c r="B4" s="211" t="s">
        <v>6</v>
      </c>
      <c r="C4" s="211"/>
      <c r="D4" s="2"/>
      <c r="E4" s="2" t="s">
        <v>7</v>
      </c>
      <c r="F4" s="2"/>
    </row>
    <row r="5" spans="1:6" x14ac:dyDescent="0.25">
      <c r="A5" s="2" t="s">
        <v>8</v>
      </c>
      <c r="B5" s="211" t="s">
        <v>9</v>
      </c>
      <c r="C5" s="211"/>
      <c r="D5" s="2"/>
      <c r="E5" s="2" t="s">
        <v>10</v>
      </c>
      <c r="F5" s="2"/>
    </row>
    <row r="6" spans="1:6" x14ac:dyDescent="0.25">
      <c r="A6" s="2" t="s">
        <v>11</v>
      </c>
      <c r="B6" s="211" t="s">
        <v>12</v>
      </c>
      <c r="C6" s="211"/>
      <c r="D6" s="2"/>
      <c r="E6" s="2"/>
      <c r="F6" s="2"/>
    </row>
    <row r="11" spans="1:6" x14ac:dyDescent="0.25">
      <c r="D11" s="3"/>
    </row>
    <row r="12" spans="1:6" x14ac:dyDescent="0.25">
      <c r="D12" s="4"/>
    </row>
    <row r="13" spans="1:6" x14ac:dyDescent="0.25">
      <c r="A13" s="5"/>
    </row>
    <row r="14" spans="1:6" x14ac:dyDescent="0.25">
      <c r="A14" s="5"/>
    </row>
    <row r="15" spans="1:6" x14ac:dyDescent="0.25">
      <c r="A15" s="5"/>
    </row>
    <row r="16" spans="1:6" ht="15" customHeight="1" x14ac:dyDescent="0.25"/>
    <row r="18" spans="1:4" x14ac:dyDescent="0.25">
      <c r="A18" s="5"/>
    </row>
    <row r="19" spans="1:4" x14ac:dyDescent="0.25">
      <c r="A19" s="5"/>
    </row>
    <row r="20" spans="1:4" x14ac:dyDescent="0.25">
      <c r="A20" s="5"/>
    </row>
    <row r="21" spans="1:4" x14ac:dyDescent="0.25">
      <c r="D21" s="6"/>
    </row>
    <row r="22" spans="1:4" x14ac:dyDescent="0.25">
      <c r="D22" s="6"/>
    </row>
    <row r="23" spans="1:4" x14ac:dyDescent="0.25">
      <c r="A23" s="5"/>
    </row>
    <row r="24" spans="1:4" x14ac:dyDescent="0.25">
      <c r="A24" s="5"/>
    </row>
    <row r="25" spans="1:4" x14ac:dyDescent="0.25">
      <c r="A25" s="5"/>
    </row>
    <row r="26" spans="1:4" x14ac:dyDescent="0.25">
      <c r="D26" s="7"/>
    </row>
    <row r="27" spans="1:4" x14ac:dyDescent="0.25">
      <c r="D27" s="7"/>
    </row>
  </sheetData>
  <mergeCells count="6">
    <mergeCell ref="B6:C6"/>
    <mergeCell ref="A1:F1"/>
    <mergeCell ref="A2:E2"/>
    <mergeCell ref="B3:C3"/>
    <mergeCell ref="B4:C4"/>
    <mergeCell ref="B5:C5"/>
  </mergeCells>
  <conditionalFormatting sqref="D11:D12">
    <cfRule type="colorScale" priority="1">
      <colorScale>
        <cfvo type="min"/>
        <cfvo type="percentile" val="50"/>
        <cfvo type="max"/>
        <color rgb="FFF8696B"/>
        <color rgb="FFFFEB84"/>
        <color rgb="FF63BE7B"/>
      </colorScale>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8A3D4-6CA2-4A58-895D-9BADFD5F457F}">
  <dimension ref="A1:F28"/>
  <sheetViews>
    <sheetView topLeftCell="A20" workbookViewId="0">
      <selection activeCell="B35" sqref="B35"/>
    </sheetView>
  </sheetViews>
  <sheetFormatPr baseColWidth="10" defaultColWidth="11.42578125" defaultRowHeight="15" x14ac:dyDescent="0.25"/>
  <cols>
    <col min="1" max="1" width="25.7109375" bestFit="1" customWidth="1"/>
    <col min="2" max="2" width="10.5703125" customWidth="1"/>
    <col min="3" max="3" width="32.28515625" customWidth="1"/>
    <col min="4" max="4" width="18.5703125" customWidth="1"/>
    <col min="5" max="5" width="11.7109375" customWidth="1"/>
    <col min="6" max="6" width="32.28515625" customWidth="1"/>
  </cols>
  <sheetData>
    <row r="1" spans="1:6" ht="15.75" x14ac:dyDescent="0.25">
      <c r="A1" s="212" t="s">
        <v>0</v>
      </c>
      <c r="B1" s="213"/>
      <c r="C1" s="213"/>
      <c r="D1" s="213"/>
      <c r="E1" s="213"/>
      <c r="F1" s="214"/>
    </row>
    <row r="2" spans="1:6" ht="33.75" customHeight="1" x14ac:dyDescent="0.25">
      <c r="A2" s="215" t="s">
        <v>13</v>
      </c>
      <c r="B2" s="216"/>
      <c r="C2" s="216"/>
      <c r="D2" s="216"/>
      <c r="E2" s="217">
        <v>2022</v>
      </c>
      <c r="F2" s="1">
        <v>2023</v>
      </c>
    </row>
    <row r="3" spans="1:6" x14ac:dyDescent="0.25">
      <c r="A3" s="2" t="s">
        <v>2</v>
      </c>
      <c r="B3" s="211" t="s">
        <v>3</v>
      </c>
      <c r="C3" s="211"/>
      <c r="D3" s="2"/>
      <c r="E3" s="2" t="s">
        <v>4</v>
      </c>
      <c r="F3" s="2"/>
    </row>
    <row r="4" spans="1:6" x14ac:dyDescent="0.25">
      <c r="A4" s="2" t="s">
        <v>5</v>
      </c>
      <c r="B4" s="211" t="s">
        <v>6</v>
      </c>
      <c r="C4" s="211"/>
      <c r="D4" s="2"/>
      <c r="E4" s="2" t="s">
        <v>7</v>
      </c>
      <c r="F4" s="2"/>
    </row>
    <row r="5" spans="1:6" x14ac:dyDescent="0.25">
      <c r="A5" s="2" t="s">
        <v>8</v>
      </c>
      <c r="B5" s="211" t="s">
        <v>9</v>
      </c>
      <c r="C5" s="211"/>
      <c r="D5" s="2"/>
      <c r="E5" s="2" t="s">
        <v>10</v>
      </c>
      <c r="F5" s="2"/>
    </row>
    <row r="6" spans="1:6" x14ac:dyDescent="0.25">
      <c r="A6" s="2" t="s">
        <v>11</v>
      </c>
      <c r="B6" s="211" t="s">
        <v>12</v>
      </c>
      <c r="C6" s="211"/>
      <c r="D6" s="2"/>
      <c r="E6" s="2"/>
      <c r="F6" s="2"/>
    </row>
    <row r="11" spans="1:6" ht="16.5" customHeight="1" x14ac:dyDescent="0.25">
      <c r="D11" s="3"/>
    </row>
    <row r="12" spans="1:6" x14ac:dyDescent="0.25">
      <c r="D12" s="4"/>
    </row>
    <row r="13" spans="1:6" x14ac:dyDescent="0.25">
      <c r="A13" s="5"/>
    </row>
    <row r="14" spans="1:6" x14ac:dyDescent="0.25">
      <c r="A14" s="5"/>
    </row>
    <row r="15" spans="1:6" x14ac:dyDescent="0.25">
      <c r="A15" s="5"/>
    </row>
    <row r="16" spans="1:6" ht="15" customHeight="1" x14ac:dyDescent="0.25"/>
    <row r="18" spans="1:4" x14ac:dyDescent="0.25">
      <c r="A18" s="5"/>
    </row>
    <row r="19" spans="1:4" x14ac:dyDescent="0.25">
      <c r="A19" s="5"/>
    </row>
    <row r="20" spans="1:4" x14ac:dyDescent="0.25">
      <c r="A20" s="5"/>
    </row>
    <row r="21" spans="1:4" ht="24" customHeight="1" x14ac:dyDescent="0.25">
      <c r="D21" s="6"/>
    </row>
    <row r="22" spans="1:4" ht="27" customHeight="1" x14ac:dyDescent="0.25">
      <c r="D22" s="6"/>
    </row>
    <row r="23" spans="1:4" x14ac:dyDescent="0.25">
      <c r="A23" s="5"/>
    </row>
    <row r="24" spans="1:4" x14ac:dyDescent="0.25">
      <c r="A24" s="5"/>
    </row>
    <row r="25" spans="1:4" x14ac:dyDescent="0.25">
      <c r="A25" s="5"/>
    </row>
    <row r="26" spans="1:4" ht="27" customHeight="1" x14ac:dyDescent="0.25">
      <c r="D26" s="7"/>
    </row>
    <row r="27" spans="1:4" ht="26.25" customHeight="1" x14ac:dyDescent="0.25">
      <c r="D27" s="7"/>
    </row>
    <row r="28" spans="1:4" ht="19.5" customHeight="1" x14ac:dyDescent="0.25"/>
  </sheetData>
  <mergeCells count="6">
    <mergeCell ref="B6:C6"/>
    <mergeCell ref="A1:F1"/>
    <mergeCell ref="A2:E2"/>
    <mergeCell ref="B3:C3"/>
    <mergeCell ref="B4:C4"/>
    <mergeCell ref="B5:C5"/>
  </mergeCells>
  <conditionalFormatting sqref="D11:D12">
    <cfRule type="colorScale" priority="1">
      <colorScale>
        <cfvo type="min"/>
        <cfvo type="percentile" val="50"/>
        <cfvo type="max"/>
        <color rgb="FFF8696B"/>
        <color rgb="FFFFEB84"/>
        <color rgb="FF63BE7B"/>
      </colorScale>
    </cfRule>
  </conditionalFormatting>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3C24E-A873-429E-84A0-414E151C29C3}">
  <dimension ref="A1:F27"/>
  <sheetViews>
    <sheetView workbookViewId="0">
      <selection activeCell="E11" sqref="E11"/>
    </sheetView>
  </sheetViews>
  <sheetFormatPr baseColWidth="10" defaultColWidth="11.42578125" defaultRowHeight="15" x14ac:dyDescent="0.25"/>
  <cols>
    <col min="1" max="1" width="25.7109375" bestFit="1" customWidth="1"/>
    <col min="2" max="2" width="10.5703125" customWidth="1"/>
    <col min="3" max="3" width="32.28515625" customWidth="1"/>
    <col min="4" max="4" width="18.5703125" customWidth="1"/>
    <col min="5" max="5" width="11.7109375" customWidth="1"/>
    <col min="6" max="6" width="32.28515625" customWidth="1"/>
  </cols>
  <sheetData>
    <row r="1" spans="1:6" ht="15.75" x14ac:dyDescent="0.25">
      <c r="A1" s="212" t="s">
        <v>0</v>
      </c>
      <c r="B1" s="213"/>
      <c r="C1" s="213"/>
      <c r="D1" s="213"/>
      <c r="E1" s="213"/>
      <c r="F1" s="214"/>
    </row>
    <row r="2" spans="1:6" ht="36.75" customHeight="1" x14ac:dyDescent="0.25">
      <c r="A2" s="215" t="s">
        <v>14</v>
      </c>
      <c r="B2" s="216"/>
      <c r="C2" s="216"/>
      <c r="D2" s="216"/>
      <c r="E2" s="217"/>
      <c r="F2" s="1">
        <v>2023</v>
      </c>
    </row>
    <row r="3" spans="1:6" x14ac:dyDescent="0.25">
      <c r="A3" s="2" t="s">
        <v>2</v>
      </c>
      <c r="B3" s="211" t="s">
        <v>3</v>
      </c>
      <c r="C3" s="211"/>
      <c r="D3" s="2"/>
      <c r="E3" s="2" t="s">
        <v>4</v>
      </c>
      <c r="F3" s="2"/>
    </row>
    <row r="4" spans="1:6" x14ac:dyDescent="0.25">
      <c r="A4" s="2" t="s">
        <v>5</v>
      </c>
      <c r="B4" s="211" t="s">
        <v>6</v>
      </c>
      <c r="C4" s="211"/>
      <c r="D4" s="2"/>
      <c r="E4" s="2" t="s">
        <v>7</v>
      </c>
      <c r="F4" s="2"/>
    </row>
    <row r="5" spans="1:6" x14ac:dyDescent="0.25">
      <c r="A5" s="2" t="s">
        <v>8</v>
      </c>
      <c r="B5" s="211" t="s">
        <v>9</v>
      </c>
      <c r="C5" s="211"/>
      <c r="D5" s="2"/>
      <c r="E5" s="2" t="s">
        <v>10</v>
      </c>
      <c r="F5" s="2"/>
    </row>
    <row r="6" spans="1:6" x14ac:dyDescent="0.25">
      <c r="A6" s="2" t="s">
        <v>11</v>
      </c>
      <c r="B6" s="211" t="s">
        <v>12</v>
      </c>
      <c r="C6" s="211"/>
      <c r="D6" s="2"/>
      <c r="E6" s="2"/>
      <c r="F6" s="2"/>
    </row>
    <row r="11" spans="1:6" x14ac:dyDescent="0.25">
      <c r="D11" s="3"/>
    </row>
    <row r="12" spans="1:6" x14ac:dyDescent="0.25">
      <c r="D12" s="4"/>
    </row>
    <row r="13" spans="1:6" x14ac:dyDescent="0.25">
      <c r="A13" s="5"/>
    </row>
    <row r="14" spans="1:6" x14ac:dyDescent="0.25">
      <c r="A14" s="5"/>
    </row>
    <row r="15" spans="1:6" x14ac:dyDescent="0.25">
      <c r="A15" s="5"/>
    </row>
    <row r="16" spans="1:6" ht="15" customHeight="1" x14ac:dyDescent="0.25"/>
    <row r="18" spans="1:4" x14ac:dyDescent="0.25">
      <c r="A18" s="5"/>
    </row>
    <row r="19" spans="1:4" x14ac:dyDescent="0.25">
      <c r="A19" s="5"/>
    </row>
    <row r="20" spans="1:4" x14ac:dyDescent="0.25">
      <c r="A20" s="5"/>
    </row>
    <row r="21" spans="1:4" x14ac:dyDescent="0.25">
      <c r="D21" s="6"/>
    </row>
    <row r="22" spans="1:4" x14ac:dyDescent="0.25">
      <c r="D22" s="6"/>
    </row>
    <row r="23" spans="1:4" x14ac:dyDescent="0.25">
      <c r="A23" s="5"/>
    </row>
    <row r="24" spans="1:4" x14ac:dyDescent="0.25">
      <c r="A24" s="5"/>
    </row>
    <row r="25" spans="1:4" x14ac:dyDescent="0.25">
      <c r="A25" s="5"/>
    </row>
    <row r="26" spans="1:4" x14ac:dyDescent="0.25">
      <c r="D26" s="7"/>
    </row>
    <row r="27" spans="1:4" x14ac:dyDescent="0.25">
      <c r="D27" s="7"/>
    </row>
  </sheetData>
  <mergeCells count="6">
    <mergeCell ref="B6:C6"/>
    <mergeCell ref="A1:F1"/>
    <mergeCell ref="A2:E2"/>
    <mergeCell ref="B3:C3"/>
    <mergeCell ref="B4:C4"/>
    <mergeCell ref="B5:C5"/>
  </mergeCells>
  <conditionalFormatting sqref="D11:D12">
    <cfRule type="colorScale" priority="1">
      <colorScale>
        <cfvo type="min"/>
        <cfvo type="percentile" val="50"/>
        <cfvo type="max"/>
        <color rgb="FFF8696B"/>
        <color rgb="FFFFEB84"/>
        <color rgb="FF63BE7B"/>
      </colorScale>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9D0F7-8EDC-4827-898B-1883231752A4}">
  <dimension ref="A1:F30"/>
  <sheetViews>
    <sheetView workbookViewId="0">
      <selection sqref="A1:F1"/>
    </sheetView>
  </sheetViews>
  <sheetFormatPr baseColWidth="10" defaultColWidth="11.42578125" defaultRowHeight="15" x14ac:dyDescent="0.25"/>
  <cols>
    <col min="1" max="1" width="25.7109375" bestFit="1" customWidth="1"/>
    <col min="2" max="2" width="10.5703125" customWidth="1"/>
    <col min="3" max="3" width="32.28515625" customWidth="1"/>
    <col min="4" max="4" width="18.5703125" customWidth="1"/>
    <col min="5" max="5" width="11.7109375" customWidth="1"/>
    <col min="6" max="6" width="32.28515625" customWidth="1"/>
  </cols>
  <sheetData>
    <row r="1" spans="1:6" ht="15.75" x14ac:dyDescent="0.25">
      <c r="A1" s="212" t="s">
        <v>0</v>
      </c>
      <c r="B1" s="213"/>
      <c r="C1" s="213"/>
      <c r="D1" s="213"/>
      <c r="E1" s="213"/>
      <c r="F1" s="214"/>
    </row>
    <row r="2" spans="1:6" ht="30.75" customHeight="1" x14ac:dyDescent="0.25">
      <c r="A2" s="215" t="s">
        <v>1</v>
      </c>
      <c r="B2" s="216"/>
      <c r="C2" s="216"/>
      <c r="D2" s="216"/>
      <c r="E2" s="217"/>
      <c r="F2" s="1">
        <v>2023</v>
      </c>
    </row>
    <row r="3" spans="1:6" x14ac:dyDescent="0.25">
      <c r="A3" s="2" t="s">
        <v>2</v>
      </c>
      <c r="B3" s="211" t="s">
        <v>3</v>
      </c>
      <c r="C3" s="211"/>
      <c r="D3" s="2"/>
      <c r="E3" s="2" t="s">
        <v>4</v>
      </c>
      <c r="F3" s="2"/>
    </row>
    <row r="4" spans="1:6" x14ac:dyDescent="0.25">
      <c r="A4" s="2" t="s">
        <v>5</v>
      </c>
      <c r="B4" s="211" t="s">
        <v>6</v>
      </c>
      <c r="C4" s="211"/>
      <c r="D4" s="2"/>
      <c r="E4" s="2" t="s">
        <v>7</v>
      </c>
      <c r="F4" s="2"/>
    </row>
    <row r="5" spans="1:6" x14ac:dyDescent="0.25">
      <c r="A5" s="2" t="s">
        <v>8</v>
      </c>
      <c r="B5" s="211" t="s">
        <v>9</v>
      </c>
      <c r="C5" s="211"/>
      <c r="D5" s="2"/>
      <c r="E5" s="2" t="s">
        <v>10</v>
      </c>
      <c r="F5" s="2"/>
    </row>
    <row r="6" spans="1:6" x14ac:dyDescent="0.25">
      <c r="A6" s="8" t="s">
        <v>11</v>
      </c>
      <c r="B6" s="211" t="s">
        <v>12</v>
      </c>
      <c r="C6" s="211"/>
      <c r="D6" s="2"/>
      <c r="E6" s="2"/>
      <c r="F6" s="2"/>
    </row>
    <row r="7" spans="1:6" x14ac:dyDescent="0.25">
      <c r="A7" s="8"/>
      <c r="B7" s="211"/>
      <c r="C7" s="211"/>
      <c r="D7" s="2"/>
      <c r="E7" s="2"/>
      <c r="F7" s="2"/>
    </row>
    <row r="12" spans="1:6" ht="16.5" customHeight="1" x14ac:dyDescent="0.25">
      <c r="D12" s="3"/>
    </row>
    <row r="13" spans="1:6" x14ac:dyDescent="0.25">
      <c r="D13" s="4"/>
    </row>
    <row r="14" spans="1:6" x14ac:dyDescent="0.25">
      <c r="A14" s="5"/>
    </row>
    <row r="15" spans="1:6" x14ac:dyDescent="0.25">
      <c r="A15" s="5"/>
    </row>
    <row r="16" spans="1:6" x14ac:dyDescent="0.25">
      <c r="A16" s="5"/>
    </row>
    <row r="17" spans="1:4" x14ac:dyDescent="0.25">
      <c r="A17" s="5"/>
    </row>
    <row r="18" spans="1:4" ht="15" customHeight="1" x14ac:dyDescent="0.25"/>
    <row r="20" spans="1:4" x14ac:dyDescent="0.25">
      <c r="A20" s="5"/>
    </row>
    <row r="21" spans="1:4" x14ac:dyDescent="0.25">
      <c r="A21" s="5"/>
    </row>
    <row r="22" spans="1:4" x14ac:dyDescent="0.25">
      <c r="A22" s="5"/>
    </row>
    <row r="23" spans="1:4" ht="24" customHeight="1" x14ac:dyDescent="0.25">
      <c r="D23" s="6"/>
    </row>
    <row r="24" spans="1:4" ht="27" customHeight="1" x14ac:dyDescent="0.25">
      <c r="D24" s="6"/>
    </row>
    <row r="25" spans="1:4" x14ac:dyDescent="0.25">
      <c r="A25" s="5"/>
    </row>
    <row r="26" spans="1:4" x14ac:dyDescent="0.25">
      <c r="A26" s="5"/>
    </row>
    <row r="27" spans="1:4" x14ac:dyDescent="0.25">
      <c r="A27" s="5"/>
    </row>
    <row r="28" spans="1:4" x14ac:dyDescent="0.25">
      <c r="A28" s="5"/>
    </row>
    <row r="29" spans="1:4" ht="27" customHeight="1" x14ac:dyDescent="0.25">
      <c r="D29" s="7"/>
    </row>
    <row r="30" spans="1:4" ht="26.25" customHeight="1" x14ac:dyDescent="0.25">
      <c r="D30" s="7"/>
    </row>
  </sheetData>
  <mergeCells count="7">
    <mergeCell ref="B7:C7"/>
    <mergeCell ref="A1:F1"/>
    <mergeCell ref="A2:E2"/>
    <mergeCell ref="B3:C3"/>
    <mergeCell ref="B4:C4"/>
    <mergeCell ref="B5:C5"/>
    <mergeCell ref="B6:C6"/>
  </mergeCells>
  <conditionalFormatting sqref="D12:D13">
    <cfRule type="colorScale" priority="1">
      <colorScale>
        <cfvo type="min"/>
        <cfvo type="percentile" val="50"/>
        <cfvo type="max"/>
        <color rgb="FFF8696B"/>
        <color rgb="FFFFEB84"/>
        <color rgb="FF63BE7B"/>
      </colorScale>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C7A32-D604-4D44-AF00-E5CAE6E8DEE5}">
  <dimension ref="A1:F29"/>
  <sheetViews>
    <sheetView workbookViewId="0">
      <selection sqref="A1:F1"/>
    </sheetView>
  </sheetViews>
  <sheetFormatPr baseColWidth="10" defaultColWidth="11.42578125" defaultRowHeight="15" x14ac:dyDescent="0.25"/>
  <cols>
    <col min="1" max="1" width="25.7109375" bestFit="1" customWidth="1"/>
    <col min="2" max="2" width="10.5703125" customWidth="1"/>
    <col min="3" max="3" width="32.28515625" customWidth="1"/>
    <col min="4" max="4" width="18.5703125" customWidth="1"/>
    <col min="5" max="5" width="11.7109375" customWidth="1"/>
    <col min="6" max="6" width="32.28515625" customWidth="1"/>
  </cols>
  <sheetData>
    <row r="1" spans="1:6" ht="15.75" x14ac:dyDescent="0.25">
      <c r="A1" s="212" t="s">
        <v>0</v>
      </c>
      <c r="B1" s="213"/>
      <c r="C1" s="213"/>
      <c r="D1" s="213"/>
      <c r="E1" s="213"/>
      <c r="F1" s="214"/>
    </row>
    <row r="2" spans="1:6" ht="54" customHeight="1" x14ac:dyDescent="0.25">
      <c r="A2" s="215" t="s">
        <v>13</v>
      </c>
      <c r="B2" s="216"/>
      <c r="C2" s="216"/>
      <c r="D2" s="216"/>
      <c r="E2" s="217">
        <v>2022</v>
      </c>
      <c r="F2" s="1">
        <v>2023</v>
      </c>
    </row>
    <row r="3" spans="1:6" x14ac:dyDescent="0.25">
      <c r="A3" s="2" t="s">
        <v>2</v>
      </c>
      <c r="B3" s="211" t="s">
        <v>3</v>
      </c>
      <c r="C3" s="211"/>
      <c r="D3" s="2"/>
      <c r="E3" s="2" t="s">
        <v>4</v>
      </c>
      <c r="F3" s="2"/>
    </row>
    <row r="4" spans="1:6" x14ac:dyDescent="0.25">
      <c r="A4" s="2" t="s">
        <v>5</v>
      </c>
      <c r="B4" s="211" t="s">
        <v>6</v>
      </c>
      <c r="C4" s="211"/>
      <c r="D4" s="2"/>
      <c r="E4" s="2" t="s">
        <v>7</v>
      </c>
      <c r="F4" s="2"/>
    </row>
    <row r="5" spans="1:6" x14ac:dyDescent="0.25">
      <c r="A5" s="2" t="s">
        <v>8</v>
      </c>
      <c r="B5" s="211" t="s">
        <v>9</v>
      </c>
      <c r="C5" s="211"/>
      <c r="D5" s="2"/>
      <c r="E5" s="2" t="s">
        <v>10</v>
      </c>
      <c r="F5" s="2"/>
    </row>
    <row r="6" spans="1:6" x14ac:dyDescent="0.25">
      <c r="A6" s="2" t="s">
        <v>11</v>
      </c>
      <c r="B6" s="211" t="s">
        <v>12</v>
      </c>
      <c r="C6" s="211"/>
      <c r="D6" s="2"/>
      <c r="E6" s="2"/>
      <c r="F6" s="2"/>
    </row>
    <row r="11" spans="1:6" x14ac:dyDescent="0.25">
      <c r="D11" s="3"/>
    </row>
    <row r="12" spans="1:6" x14ac:dyDescent="0.25">
      <c r="D12" s="4"/>
    </row>
    <row r="13" spans="1:6" x14ac:dyDescent="0.25">
      <c r="A13" s="5"/>
    </row>
    <row r="14" spans="1:6" x14ac:dyDescent="0.25">
      <c r="A14" s="5"/>
    </row>
    <row r="15" spans="1:6" x14ac:dyDescent="0.25">
      <c r="A15" s="5"/>
    </row>
    <row r="16" spans="1:6" x14ac:dyDescent="0.25">
      <c r="A16" s="5"/>
    </row>
    <row r="17" spans="1:4" ht="15" customHeight="1" x14ac:dyDescent="0.25"/>
    <row r="19" spans="1:4" x14ac:dyDescent="0.25">
      <c r="A19" s="5"/>
    </row>
    <row r="20" spans="1:4" x14ac:dyDescent="0.25">
      <c r="A20" s="5"/>
    </row>
    <row r="21" spans="1:4" x14ac:dyDescent="0.25">
      <c r="A21" s="5"/>
    </row>
    <row r="22" spans="1:4" x14ac:dyDescent="0.25">
      <c r="D22" s="6"/>
    </row>
    <row r="23" spans="1:4" x14ac:dyDescent="0.25">
      <c r="D23" s="6"/>
    </row>
    <row r="24" spans="1:4" x14ac:dyDescent="0.25">
      <c r="A24" s="5"/>
    </row>
    <row r="25" spans="1:4" x14ac:dyDescent="0.25">
      <c r="A25" s="5"/>
    </row>
    <row r="26" spans="1:4" x14ac:dyDescent="0.25">
      <c r="A26" s="5"/>
    </row>
    <row r="27" spans="1:4" x14ac:dyDescent="0.25">
      <c r="A27" s="5"/>
    </row>
    <row r="28" spans="1:4" x14ac:dyDescent="0.25">
      <c r="D28" s="7"/>
    </row>
    <row r="29" spans="1:4" x14ac:dyDescent="0.25">
      <c r="D29" s="7"/>
    </row>
  </sheetData>
  <mergeCells count="6">
    <mergeCell ref="B6:C6"/>
    <mergeCell ref="A1:F1"/>
    <mergeCell ref="A2:E2"/>
    <mergeCell ref="B3:C3"/>
    <mergeCell ref="B4:C4"/>
    <mergeCell ref="B5:C5"/>
  </mergeCells>
  <conditionalFormatting sqref="D11:D12">
    <cfRule type="colorScale" priority="1">
      <colorScale>
        <cfvo type="min"/>
        <cfvo type="percentile" val="50"/>
        <cfvo type="max"/>
        <color rgb="FFF8696B"/>
        <color rgb="FFFFEB84"/>
        <color rgb="FF63BE7B"/>
      </colorScale>
    </cfRule>
  </conditionalFormatting>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B2CD4-0CE3-40F3-A16C-7F79EE93AF4C}">
  <dimension ref="A1:F29"/>
  <sheetViews>
    <sheetView topLeftCell="A13" workbookViewId="0">
      <selection activeCell="D31" sqref="D31"/>
    </sheetView>
  </sheetViews>
  <sheetFormatPr baseColWidth="10" defaultColWidth="11.42578125" defaultRowHeight="15" x14ac:dyDescent="0.25"/>
  <cols>
    <col min="1" max="1" width="25.7109375" bestFit="1" customWidth="1"/>
    <col min="2" max="2" width="10.5703125" customWidth="1"/>
    <col min="3" max="3" width="32.28515625" customWidth="1"/>
    <col min="4" max="4" width="18.5703125" customWidth="1"/>
    <col min="5" max="5" width="11.7109375" customWidth="1"/>
    <col min="6" max="6" width="32.28515625" customWidth="1"/>
  </cols>
  <sheetData>
    <row r="1" spans="1:6" ht="15.75" x14ac:dyDescent="0.25">
      <c r="A1" s="212" t="s">
        <v>0</v>
      </c>
      <c r="B1" s="213"/>
      <c r="C1" s="213"/>
      <c r="D1" s="213"/>
      <c r="E1" s="213"/>
      <c r="F1" s="214"/>
    </row>
    <row r="2" spans="1:6" ht="27" customHeight="1" x14ac:dyDescent="0.25">
      <c r="A2" s="215" t="s">
        <v>15</v>
      </c>
      <c r="B2" s="216"/>
      <c r="C2" s="216"/>
      <c r="D2" s="216"/>
      <c r="E2" s="217"/>
      <c r="F2" s="1">
        <v>2023</v>
      </c>
    </row>
    <row r="3" spans="1:6" x14ac:dyDescent="0.25">
      <c r="A3" s="2" t="s">
        <v>2</v>
      </c>
      <c r="B3" s="211" t="s">
        <v>3</v>
      </c>
      <c r="C3" s="211"/>
      <c r="D3" s="2"/>
      <c r="E3" s="2" t="s">
        <v>4</v>
      </c>
      <c r="F3" s="2"/>
    </row>
    <row r="4" spans="1:6" x14ac:dyDescent="0.25">
      <c r="A4" s="2" t="s">
        <v>5</v>
      </c>
      <c r="B4" s="211" t="s">
        <v>6</v>
      </c>
      <c r="C4" s="211"/>
      <c r="D4" s="2"/>
      <c r="E4" s="2" t="s">
        <v>7</v>
      </c>
      <c r="F4" s="2"/>
    </row>
    <row r="5" spans="1:6" x14ac:dyDescent="0.25">
      <c r="A5" s="2" t="s">
        <v>8</v>
      </c>
      <c r="B5" s="211" t="s">
        <v>9</v>
      </c>
      <c r="C5" s="211"/>
      <c r="D5" s="2"/>
      <c r="E5" s="2" t="s">
        <v>10</v>
      </c>
      <c r="F5" s="2"/>
    </row>
    <row r="6" spans="1:6" x14ac:dyDescent="0.25">
      <c r="A6" s="2" t="s">
        <v>11</v>
      </c>
      <c r="B6" s="211" t="s">
        <v>12</v>
      </c>
      <c r="C6" s="211"/>
      <c r="D6" s="2"/>
      <c r="E6" s="2"/>
      <c r="F6" s="2"/>
    </row>
    <row r="11" spans="1:6" ht="16.5" customHeight="1" x14ac:dyDescent="0.25">
      <c r="D11" s="3"/>
    </row>
    <row r="12" spans="1:6" x14ac:dyDescent="0.25">
      <c r="D12" s="4"/>
    </row>
    <row r="13" spans="1:6" x14ac:dyDescent="0.25">
      <c r="A13" s="5"/>
    </row>
    <row r="14" spans="1:6" x14ac:dyDescent="0.25">
      <c r="A14" s="5"/>
    </row>
    <row r="15" spans="1:6" x14ac:dyDescent="0.25">
      <c r="A15" s="5"/>
    </row>
    <row r="16" spans="1:6" x14ac:dyDescent="0.25">
      <c r="A16" s="5"/>
    </row>
    <row r="17" spans="1:4" ht="15" customHeight="1" x14ac:dyDescent="0.25"/>
    <row r="19" spans="1:4" x14ac:dyDescent="0.25">
      <c r="A19" s="5"/>
    </row>
    <row r="20" spans="1:4" x14ac:dyDescent="0.25">
      <c r="A20" s="5"/>
    </row>
    <row r="21" spans="1:4" x14ac:dyDescent="0.25">
      <c r="A21" s="5"/>
    </row>
    <row r="22" spans="1:4" ht="24" customHeight="1" x14ac:dyDescent="0.25">
      <c r="D22" s="6"/>
    </row>
    <row r="23" spans="1:4" ht="27" customHeight="1" x14ac:dyDescent="0.25">
      <c r="D23" s="6"/>
    </row>
    <row r="24" spans="1:4" x14ac:dyDescent="0.25">
      <c r="A24" s="5"/>
    </row>
    <row r="25" spans="1:4" x14ac:dyDescent="0.25">
      <c r="A25" s="5"/>
    </row>
    <row r="26" spans="1:4" x14ac:dyDescent="0.25">
      <c r="A26" s="5"/>
    </row>
    <row r="27" spans="1:4" x14ac:dyDescent="0.25">
      <c r="A27" s="5"/>
    </row>
    <row r="28" spans="1:4" ht="27" customHeight="1" x14ac:dyDescent="0.25">
      <c r="D28" s="7"/>
    </row>
    <row r="29" spans="1:4" ht="26.25" customHeight="1" x14ac:dyDescent="0.25">
      <c r="D29" s="7"/>
    </row>
  </sheetData>
  <mergeCells count="6">
    <mergeCell ref="B6:C6"/>
    <mergeCell ref="A1:F1"/>
    <mergeCell ref="A2:E2"/>
    <mergeCell ref="B3:C3"/>
    <mergeCell ref="B4:C4"/>
    <mergeCell ref="B5:C5"/>
  </mergeCells>
  <conditionalFormatting sqref="D11:D12">
    <cfRule type="colorScale" priority="1">
      <colorScale>
        <cfvo type="min"/>
        <cfvo type="percentile" val="50"/>
        <cfvo type="max"/>
        <color rgb="FFF8696B"/>
        <color rgb="FFFFEB84"/>
        <color rgb="FF63BE7B"/>
      </colorScale>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25F79-B638-4C35-98F7-DBE523EA8433}">
  <dimension ref="A1:G16"/>
  <sheetViews>
    <sheetView workbookViewId="0">
      <selection activeCell="E11" sqref="E11"/>
    </sheetView>
  </sheetViews>
  <sheetFormatPr baseColWidth="10" defaultRowHeight="15" x14ac:dyDescent="0.25"/>
  <cols>
    <col min="1" max="1" width="4.7109375" style="9" bestFit="1" customWidth="1"/>
    <col min="2" max="7" width="40.7109375" style="9" customWidth="1"/>
    <col min="8" max="16384" width="11.42578125" style="9"/>
  </cols>
  <sheetData>
    <row r="1" spans="1:7" ht="18.75" x14ac:dyDescent="0.3">
      <c r="A1" s="207" t="s">
        <v>0</v>
      </c>
      <c r="B1" s="207"/>
      <c r="C1" s="207"/>
      <c r="D1" s="207"/>
      <c r="E1" s="207"/>
      <c r="F1" s="207"/>
      <c r="G1" s="207"/>
    </row>
    <row r="2" spans="1:7" ht="15.75" x14ac:dyDescent="0.25">
      <c r="A2" s="208" t="s">
        <v>243</v>
      </c>
      <c r="B2" s="208"/>
      <c r="C2" s="208"/>
      <c r="D2" s="208"/>
      <c r="E2" s="208"/>
      <c r="F2" s="208"/>
      <c r="G2" s="208"/>
    </row>
    <row r="3" spans="1:7" x14ac:dyDescent="0.25">
      <c r="A3" s="218" t="s">
        <v>244</v>
      </c>
      <c r="B3" s="218"/>
      <c r="C3" s="218"/>
      <c r="D3" s="218"/>
      <c r="E3" s="218"/>
      <c r="F3" s="218"/>
      <c r="G3" s="218"/>
    </row>
    <row r="4" spans="1:7" x14ac:dyDescent="0.25">
      <c r="A4" s="219" t="s">
        <v>245</v>
      </c>
      <c r="B4" s="219"/>
      <c r="C4" s="219"/>
      <c r="D4" s="219"/>
      <c r="E4" s="219"/>
      <c r="F4" s="219"/>
      <c r="G4" s="219"/>
    </row>
    <row r="5" spans="1:7" x14ac:dyDescent="0.25">
      <c r="A5" s="219" t="s">
        <v>246</v>
      </c>
      <c r="B5" s="220"/>
      <c r="C5" s="220"/>
      <c r="D5" s="220"/>
      <c r="E5" s="220"/>
      <c r="F5" s="220"/>
      <c r="G5" s="220"/>
    </row>
    <row r="6" spans="1:7" x14ac:dyDescent="0.25">
      <c r="A6" s="221" t="s">
        <v>247</v>
      </c>
      <c r="B6" s="221" t="s">
        <v>248</v>
      </c>
      <c r="C6" s="221" t="s">
        <v>249</v>
      </c>
      <c r="D6" s="221"/>
      <c r="E6" s="221"/>
      <c r="F6" s="221" t="s">
        <v>250</v>
      </c>
      <c r="G6" s="221" t="s">
        <v>251</v>
      </c>
    </row>
    <row r="7" spans="1:7" x14ac:dyDescent="0.25">
      <c r="A7" s="221"/>
      <c r="B7" s="221"/>
      <c r="C7" s="24" t="s">
        <v>252</v>
      </c>
      <c r="D7" s="24" t="s">
        <v>253</v>
      </c>
      <c r="E7" s="24" t="s">
        <v>254</v>
      </c>
      <c r="F7" s="221"/>
      <c r="G7" s="221"/>
    </row>
    <row r="8" spans="1:7" ht="75" x14ac:dyDescent="0.25">
      <c r="A8" s="25" t="s">
        <v>255</v>
      </c>
      <c r="B8" s="26" t="s">
        <v>256</v>
      </c>
      <c r="C8" s="26" t="s">
        <v>257</v>
      </c>
      <c r="D8" s="26" t="s">
        <v>258</v>
      </c>
      <c r="E8" s="26" t="s">
        <v>259</v>
      </c>
      <c r="F8" s="26" t="s">
        <v>260</v>
      </c>
      <c r="G8" s="27" t="s">
        <v>261</v>
      </c>
    </row>
    <row r="9" spans="1:7" ht="60" x14ac:dyDescent="0.25">
      <c r="A9" s="25" t="s">
        <v>262</v>
      </c>
      <c r="B9" s="26" t="s">
        <v>263</v>
      </c>
      <c r="C9" s="26" t="s">
        <v>264</v>
      </c>
      <c r="D9" s="26" t="s">
        <v>265</v>
      </c>
      <c r="E9" s="26" t="s">
        <v>259</v>
      </c>
      <c r="F9" s="26" t="s">
        <v>266</v>
      </c>
      <c r="G9" s="26" t="s">
        <v>267</v>
      </c>
    </row>
    <row r="10" spans="1:7" ht="45" x14ac:dyDescent="0.25">
      <c r="A10" s="25" t="s">
        <v>268</v>
      </c>
      <c r="B10" s="26" t="s">
        <v>269</v>
      </c>
      <c r="C10" s="26" t="s">
        <v>270</v>
      </c>
      <c r="D10" s="26" t="s">
        <v>271</v>
      </c>
      <c r="E10" s="26" t="s">
        <v>272</v>
      </c>
      <c r="F10" s="26" t="s">
        <v>273</v>
      </c>
      <c r="G10" s="26" t="s">
        <v>274</v>
      </c>
    </row>
    <row r="11" spans="1:7" ht="60" x14ac:dyDescent="0.25">
      <c r="A11" s="25" t="s">
        <v>275</v>
      </c>
      <c r="B11" s="26" t="s">
        <v>276</v>
      </c>
      <c r="C11" s="26" t="s">
        <v>277</v>
      </c>
      <c r="D11" s="26" t="s">
        <v>278</v>
      </c>
      <c r="E11" s="26" t="s">
        <v>279</v>
      </c>
      <c r="F11" s="26" t="s">
        <v>280</v>
      </c>
      <c r="G11" s="26" t="s">
        <v>281</v>
      </c>
    </row>
    <row r="12" spans="1:7" ht="60" x14ac:dyDescent="0.25">
      <c r="A12" s="25" t="s">
        <v>282</v>
      </c>
      <c r="B12" s="26" t="s">
        <v>283</v>
      </c>
      <c r="C12" s="26" t="s">
        <v>284</v>
      </c>
      <c r="D12" s="27" t="s">
        <v>285</v>
      </c>
      <c r="E12" s="27" t="s">
        <v>286</v>
      </c>
      <c r="F12" s="26" t="s">
        <v>287</v>
      </c>
      <c r="G12" s="26" t="s">
        <v>288</v>
      </c>
    </row>
    <row r="13" spans="1:7" ht="45" x14ac:dyDescent="0.25">
      <c r="A13" s="25" t="s">
        <v>289</v>
      </c>
      <c r="B13" s="26" t="s">
        <v>290</v>
      </c>
      <c r="C13" s="26" t="s">
        <v>291</v>
      </c>
      <c r="D13" s="26" t="s">
        <v>292</v>
      </c>
      <c r="E13" s="26" t="s">
        <v>259</v>
      </c>
      <c r="F13" s="26" t="s">
        <v>293</v>
      </c>
      <c r="G13" s="26" t="s">
        <v>294</v>
      </c>
    </row>
    <row r="14" spans="1:7" ht="60" x14ac:dyDescent="0.25">
      <c r="A14" s="25" t="s">
        <v>268</v>
      </c>
      <c r="B14" s="26" t="s">
        <v>295</v>
      </c>
      <c r="C14" s="26" t="s">
        <v>296</v>
      </c>
      <c r="D14" s="26" t="s">
        <v>297</v>
      </c>
      <c r="E14" s="26" t="s">
        <v>298</v>
      </c>
      <c r="F14" s="26" t="s">
        <v>299</v>
      </c>
      <c r="G14" s="26" t="s">
        <v>300</v>
      </c>
    </row>
    <row r="15" spans="1:7" ht="45" x14ac:dyDescent="0.25">
      <c r="A15" s="25" t="s">
        <v>301</v>
      </c>
      <c r="B15" s="26" t="s">
        <v>302</v>
      </c>
      <c r="C15" s="26" t="s">
        <v>303</v>
      </c>
      <c r="D15" s="26" t="s">
        <v>304</v>
      </c>
      <c r="E15" s="26" t="s">
        <v>305</v>
      </c>
      <c r="F15" s="26" t="s">
        <v>306</v>
      </c>
      <c r="G15" s="26" t="s">
        <v>307</v>
      </c>
    </row>
    <row r="16" spans="1:7" ht="60" x14ac:dyDescent="0.25">
      <c r="A16" s="25" t="s">
        <v>308</v>
      </c>
      <c r="B16" s="26" t="s">
        <v>309</v>
      </c>
      <c r="C16" s="26" t="s">
        <v>310</v>
      </c>
      <c r="D16" s="26" t="s">
        <v>311</v>
      </c>
      <c r="E16" s="26" t="s">
        <v>279</v>
      </c>
      <c r="F16" s="26" t="s">
        <v>312</v>
      </c>
      <c r="G16" s="26" t="s">
        <v>313</v>
      </c>
    </row>
  </sheetData>
  <mergeCells count="10">
    <mergeCell ref="A6:A7"/>
    <mergeCell ref="B6:B7"/>
    <mergeCell ref="C6:E6"/>
    <mergeCell ref="F6:F7"/>
    <mergeCell ref="G6:G7"/>
    <mergeCell ref="A1:G1"/>
    <mergeCell ref="A2:G2"/>
    <mergeCell ref="A3:G3"/>
    <mergeCell ref="A4:G4"/>
    <mergeCell ref="A5:G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44743-D92B-4C84-BC8F-88DD18DD4A0A}">
  <dimension ref="A1:G18"/>
  <sheetViews>
    <sheetView topLeftCell="A12" workbookViewId="0">
      <selection activeCell="H12" sqref="H12"/>
    </sheetView>
  </sheetViews>
  <sheetFormatPr baseColWidth="10" defaultRowHeight="15" x14ac:dyDescent="0.25"/>
  <sheetData>
    <row r="1" spans="1:7" ht="18.75" x14ac:dyDescent="0.3">
      <c r="A1" s="207" t="s">
        <v>0</v>
      </c>
      <c r="B1" s="207"/>
      <c r="C1" s="207"/>
      <c r="D1" s="207"/>
      <c r="E1" s="207"/>
      <c r="F1" s="207"/>
      <c r="G1" s="207"/>
    </row>
    <row r="2" spans="1:7" ht="15.75" x14ac:dyDescent="0.25">
      <c r="A2" s="208" t="s">
        <v>243</v>
      </c>
      <c r="B2" s="208"/>
      <c r="C2" s="208"/>
      <c r="D2" s="208"/>
      <c r="E2" s="208"/>
      <c r="F2" s="208"/>
      <c r="G2" s="208"/>
    </row>
    <row r="3" spans="1:7" x14ac:dyDescent="0.25">
      <c r="A3" s="218" t="s">
        <v>244</v>
      </c>
      <c r="B3" s="218"/>
      <c r="C3" s="218"/>
      <c r="D3" s="218"/>
      <c r="E3" s="218"/>
      <c r="F3" s="218"/>
      <c r="G3" s="218"/>
    </row>
    <row r="4" spans="1:7" x14ac:dyDescent="0.25">
      <c r="A4" s="219" t="s">
        <v>245</v>
      </c>
      <c r="B4" s="219"/>
      <c r="C4" s="219"/>
      <c r="D4" s="219"/>
      <c r="E4" s="219"/>
      <c r="F4" s="219"/>
      <c r="G4" s="219"/>
    </row>
    <row r="5" spans="1:7" x14ac:dyDescent="0.25">
      <c r="A5" s="219" t="s">
        <v>314</v>
      </c>
      <c r="B5" s="220"/>
      <c r="C5" s="220"/>
      <c r="D5" s="220"/>
      <c r="E5" s="220"/>
      <c r="F5" s="220"/>
      <c r="G5" s="220"/>
    </row>
    <row r="6" spans="1:7" x14ac:dyDescent="0.25">
      <c r="A6" s="221" t="s">
        <v>247</v>
      </c>
      <c r="B6" s="221" t="s">
        <v>248</v>
      </c>
      <c r="C6" s="221" t="s">
        <v>249</v>
      </c>
      <c r="D6" s="221"/>
      <c r="E6" s="221"/>
      <c r="F6" s="221" t="s">
        <v>250</v>
      </c>
      <c r="G6" s="221" t="s">
        <v>251</v>
      </c>
    </row>
    <row r="7" spans="1:7" x14ac:dyDescent="0.25">
      <c r="A7" s="221"/>
      <c r="B7" s="221"/>
      <c r="C7" s="28" t="s">
        <v>252</v>
      </c>
      <c r="D7" s="28" t="s">
        <v>253</v>
      </c>
      <c r="E7" s="28" t="s">
        <v>254</v>
      </c>
      <c r="F7" s="221"/>
      <c r="G7" s="221"/>
    </row>
    <row r="8" spans="1:7" ht="225" x14ac:dyDescent="0.25">
      <c r="A8" s="29" t="s">
        <v>315</v>
      </c>
      <c r="B8" s="30" t="s">
        <v>316</v>
      </c>
      <c r="C8" s="30" t="s">
        <v>317</v>
      </c>
      <c r="D8" s="30" t="s">
        <v>318</v>
      </c>
      <c r="E8" s="30" t="s">
        <v>259</v>
      </c>
      <c r="F8" s="30" t="s">
        <v>319</v>
      </c>
      <c r="G8" s="30" t="s">
        <v>320</v>
      </c>
    </row>
    <row r="9" spans="1:7" ht="180" x14ac:dyDescent="0.25">
      <c r="A9" s="29" t="s">
        <v>262</v>
      </c>
      <c r="B9" s="30" t="s">
        <v>321</v>
      </c>
      <c r="C9" s="30" t="s">
        <v>322</v>
      </c>
      <c r="D9" s="30" t="s">
        <v>323</v>
      </c>
      <c r="E9" s="30" t="s">
        <v>259</v>
      </c>
      <c r="F9" s="30" t="s">
        <v>266</v>
      </c>
      <c r="G9" s="30" t="s">
        <v>324</v>
      </c>
    </row>
    <row r="10" spans="1:7" ht="240" x14ac:dyDescent="0.25">
      <c r="A10" s="29" t="s">
        <v>268</v>
      </c>
      <c r="B10" s="30" t="s">
        <v>325</v>
      </c>
      <c r="C10" s="30" t="s">
        <v>326</v>
      </c>
      <c r="D10" s="30" t="s">
        <v>327</v>
      </c>
      <c r="E10" s="30" t="s">
        <v>298</v>
      </c>
      <c r="F10" s="31" t="s">
        <v>328</v>
      </c>
      <c r="G10" s="30" t="s">
        <v>267</v>
      </c>
    </row>
    <row r="11" spans="1:7" ht="195" x14ac:dyDescent="0.25">
      <c r="A11" s="29" t="s">
        <v>329</v>
      </c>
      <c r="B11" s="30" t="s">
        <v>330</v>
      </c>
      <c r="C11" s="30" t="s">
        <v>331</v>
      </c>
      <c r="D11" s="30" t="s">
        <v>332</v>
      </c>
      <c r="E11" s="30" t="s">
        <v>279</v>
      </c>
      <c r="F11" s="30" t="s">
        <v>333</v>
      </c>
      <c r="G11" s="30" t="s">
        <v>334</v>
      </c>
    </row>
    <row r="12" spans="1:7" ht="270" x14ac:dyDescent="0.25">
      <c r="A12" s="29" t="s">
        <v>335</v>
      </c>
      <c r="B12" s="30" t="s">
        <v>336</v>
      </c>
      <c r="C12" s="30" t="s">
        <v>337</v>
      </c>
      <c r="D12" s="30" t="s">
        <v>338</v>
      </c>
      <c r="E12" s="30" t="s">
        <v>279</v>
      </c>
      <c r="F12" s="30" t="s">
        <v>339</v>
      </c>
      <c r="G12" s="30" t="s">
        <v>340</v>
      </c>
    </row>
    <row r="13" spans="1:7" ht="315" x14ac:dyDescent="0.25">
      <c r="A13" s="29" t="s">
        <v>341</v>
      </c>
      <c r="B13" s="30" t="s">
        <v>342</v>
      </c>
      <c r="C13" s="30" t="s">
        <v>343</v>
      </c>
      <c r="D13" s="30" t="s">
        <v>344</v>
      </c>
      <c r="E13" s="30" t="s">
        <v>305</v>
      </c>
      <c r="F13" s="30" t="s">
        <v>345</v>
      </c>
      <c r="G13" s="30" t="s">
        <v>346</v>
      </c>
    </row>
    <row r="14" spans="1:7" ht="255" x14ac:dyDescent="0.25">
      <c r="A14" s="29" t="s">
        <v>289</v>
      </c>
      <c r="B14" s="30" t="s">
        <v>347</v>
      </c>
      <c r="C14" s="30" t="s">
        <v>348</v>
      </c>
      <c r="D14" s="30" t="s">
        <v>349</v>
      </c>
      <c r="E14" s="30" t="s">
        <v>259</v>
      </c>
      <c r="F14" s="30" t="s">
        <v>350</v>
      </c>
      <c r="G14" s="30" t="s">
        <v>351</v>
      </c>
    </row>
    <row r="15" spans="1:7" ht="255" x14ac:dyDescent="0.25">
      <c r="A15" s="29" t="s">
        <v>268</v>
      </c>
      <c r="B15" s="30" t="s">
        <v>352</v>
      </c>
      <c r="C15" s="30" t="s">
        <v>353</v>
      </c>
      <c r="D15" s="30" t="s">
        <v>354</v>
      </c>
      <c r="E15" s="30" t="s">
        <v>272</v>
      </c>
      <c r="F15" s="30" t="s">
        <v>355</v>
      </c>
      <c r="G15" s="30" t="s">
        <v>356</v>
      </c>
    </row>
    <row r="16" spans="1:7" ht="300" x14ac:dyDescent="0.25">
      <c r="A16" s="29" t="s">
        <v>357</v>
      </c>
      <c r="B16" s="30" t="s">
        <v>358</v>
      </c>
      <c r="C16" s="30" t="s">
        <v>359</v>
      </c>
      <c r="D16" s="30" t="s">
        <v>360</v>
      </c>
      <c r="E16" s="30" t="s">
        <v>305</v>
      </c>
      <c r="F16" s="30" t="s">
        <v>293</v>
      </c>
      <c r="G16" s="30" t="s">
        <v>361</v>
      </c>
    </row>
    <row r="17" spans="1:7" ht="360" x14ac:dyDescent="0.25">
      <c r="A17" s="29" t="s">
        <v>362</v>
      </c>
      <c r="B17" s="30" t="s">
        <v>363</v>
      </c>
      <c r="C17" s="30" t="s">
        <v>364</v>
      </c>
      <c r="D17" s="30" t="s">
        <v>365</v>
      </c>
      <c r="E17" s="30" t="s">
        <v>305</v>
      </c>
      <c r="F17" s="30" t="s">
        <v>366</v>
      </c>
      <c r="G17" s="30" t="s">
        <v>367</v>
      </c>
    </row>
    <row r="18" spans="1:7" ht="240" x14ac:dyDescent="0.25">
      <c r="A18" s="29" t="s">
        <v>368</v>
      </c>
      <c r="B18" s="30" t="s">
        <v>369</v>
      </c>
      <c r="C18" s="30" t="s">
        <v>370</v>
      </c>
      <c r="D18" s="30" t="s">
        <v>371</v>
      </c>
      <c r="E18" s="30" t="s">
        <v>305</v>
      </c>
      <c r="F18" s="30" t="s">
        <v>372</v>
      </c>
      <c r="G18" s="30" t="s">
        <v>373</v>
      </c>
    </row>
  </sheetData>
  <mergeCells count="10">
    <mergeCell ref="A1:G1"/>
    <mergeCell ref="A2:G2"/>
    <mergeCell ref="A3:G3"/>
    <mergeCell ref="A4:G4"/>
    <mergeCell ref="A6:A7"/>
    <mergeCell ref="B6:B7"/>
    <mergeCell ref="F6:F7"/>
    <mergeCell ref="G6:G7"/>
    <mergeCell ref="A5:G5"/>
    <mergeCell ref="C6:E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71848-02EB-4969-9E89-DC8829A59A94}">
  <dimension ref="A1:G14"/>
  <sheetViews>
    <sheetView workbookViewId="0">
      <selection sqref="A1:G14"/>
    </sheetView>
  </sheetViews>
  <sheetFormatPr baseColWidth="10" defaultRowHeight="15" x14ac:dyDescent="0.25"/>
  <sheetData>
    <row r="1" spans="1:7" ht="18.75" x14ac:dyDescent="0.3">
      <c r="A1" s="207" t="s">
        <v>0</v>
      </c>
      <c r="B1" s="207"/>
      <c r="C1" s="207"/>
      <c r="D1" s="207"/>
      <c r="E1" s="207"/>
      <c r="F1" s="207"/>
      <c r="G1" s="207"/>
    </row>
    <row r="2" spans="1:7" ht="15.75" x14ac:dyDescent="0.25">
      <c r="A2" s="208" t="s">
        <v>243</v>
      </c>
      <c r="B2" s="208"/>
      <c r="C2" s="208"/>
      <c r="D2" s="208"/>
      <c r="E2" s="208"/>
      <c r="F2" s="208"/>
      <c r="G2" s="208"/>
    </row>
    <row r="3" spans="1:7" x14ac:dyDescent="0.25">
      <c r="A3" s="218" t="s">
        <v>244</v>
      </c>
      <c r="B3" s="218"/>
      <c r="C3" s="218"/>
      <c r="D3" s="218"/>
      <c r="E3" s="218"/>
      <c r="F3" s="218"/>
      <c r="G3" s="218"/>
    </row>
    <row r="4" spans="1:7" x14ac:dyDescent="0.25">
      <c r="A4" s="219" t="s">
        <v>245</v>
      </c>
      <c r="B4" s="219"/>
      <c r="C4" s="219"/>
      <c r="D4" s="219"/>
      <c r="E4" s="219"/>
      <c r="F4" s="219"/>
      <c r="G4" s="219"/>
    </row>
    <row r="5" spans="1:7" x14ac:dyDescent="0.25">
      <c r="A5" s="219" t="s">
        <v>374</v>
      </c>
      <c r="B5" s="220"/>
      <c r="C5" s="220"/>
      <c r="D5" s="220"/>
      <c r="E5" s="220"/>
      <c r="F5" s="220"/>
      <c r="G5" s="220"/>
    </row>
    <row r="6" spans="1:7" x14ac:dyDescent="0.25">
      <c r="A6" s="221" t="s">
        <v>247</v>
      </c>
      <c r="B6" s="221" t="s">
        <v>248</v>
      </c>
      <c r="C6" s="221" t="s">
        <v>249</v>
      </c>
      <c r="D6" s="221"/>
      <c r="E6" s="221"/>
      <c r="F6" s="221" t="s">
        <v>250</v>
      </c>
      <c r="G6" s="221" t="s">
        <v>251</v>
      </c>
    </row>
    <row r="7" spans="1:7" x14ac:dyDescent="0.25">
      <c r="A7" s="221"/>
      <c r="B7" s="221"/>
      <c r="C7" s="32" t="s">
        <v>252</v>
      </c>
      <c r="D7" s="32" t="s">
        <v>253</v>
      </c>
      <c r="E7" s="32" t="s">
        <v>254</v>
      </c>
      <c r="F7" s="221"/>
      <c r="G7" s="221"/>
    </row>
    <row r="8" spans="1:7" ht="285" x14ac:dyDescent="0.25">
      <c r="A8" s="33" t="s">
        <v>375</v>
      </c>
      <c r="B8" s="34" t="s">
        <v>376</v>
      </c>
      <c r="C8" s="34" t="s">
        <v>377</v>
      </c>
      <c r="D8" s="34" t="s">
        <v>378</v>
      </c>
      <c r="E8" s="34" t="s">
        <v>259</v>
      </c>
      <c r="F8" s="34" t="s">
        <v>299</v>
      </c>
      <c r="G8" s="34" t="s">
        <v>379</v>
      </c>
    </row>
    <row r="9" spans="1:7" ht="225" x14ac:dyDescent="0.25">
      <c r="A9" s="33" t="s">
        <v>262</v>
      </c>
      <c r="B9" s="34" t="s">
        <v>380</v>
      </c>
      <c r="C9" s="34" t="s">
        <v>381</v>
      </c>
      <c r="D9" s="34" t="s">
        <v>382</v>
      </c>
      <c r="E9" s="34" t="s">
        <v>259</v>
      </c>
      <c r="F9" s="34" t="s">
        <v>383</v>
      </c>
      <c r="G9" s="34" t="s">
        <v>384</v>
      </c>
    </row>
    <row r="10" spans="1:7" ht="225" x14ac:dyDescent="0.25">
      <c r="A10" s="33" t="s">
        <v>268</v>
      </c>
      <c r="B10" s="34" t="s">
        <v>385</v>
      </c>
      <c r="C10" s="34" t="s">
        <v>386</v>
      </c>
      <c r="D10" s="34" t="s">
        <v>387</v>
      </c>
      <c r="E10" s="34" t="s">
        <v>272</v>
      </c>
      <c r="F10" s="34" t="s">
        <v>388</v>
      </c>
      <c r="G10" s="34" t="s">
        <v>389</v>
      </c>
    </row>
    <row r="11" spans="1:7" ht="210" x14ac:dyDescent="0.25">
      <c r="A11" s="33" t="s">
        <v>390</v>
      </c>
      <c r="B11" s="34" t="s">
        <v>391</v>
      </c>
      <c r="C11" s="34" t="s">
        <v>392</v>
      </c>
      <c r="D11" s="34" t="s">
        <v>393</v>
      </c>
      <c r="E11" s="34" t="s">
        <v>305</v>
      </c>
      <c r="F11" s="34" t="s">
        <v>299</v>
      </c>
      <c r="G11" s="34" t="s">
        <v>394</v>
      </c>
    </row>
    <row r="12" spans="1:7" ht="210" x14ac:dyDescent="0.25">
      <c r="A12" s="33" t="s">
        <v>289</v>
      </c>
      <c r="B12" s="34" t="s">
        <v>395</v>
      </c>
      <c r="C12" s="34" t="s">
        <v>381</v>
      </c>
      <c r="D12" s="34" t="s">
        <v>396</v>
      </c>
      <c r="E12" s="34" t="s">
        <v>259</v>
      </c>
      <c r="F12" s="34" t="s">
        <v>383</v>
      </c>
      <c r="G12" s="34" t="s">
        <v>384</v>
      </c>
    </row>
    <row r="13" spans="1:7" ht="195" x14ac:dyDescent="0.25">
      <c r="A13" s="33" t="s">
        <v>268</v>
      </c>
      <c r="B13" s="34" t="s">
        <v>397</v>
      </c>
      <c r="C13" s="34" t="s">
        <v>398</v>
      </c>
      <c r="D13" s="34" t="s">
        <v>399</v>
      </c>
      <c r="E13" s="34" t="s">
        <v>259</v>
      </c>
      <c r="F13" s="34" t="s">
        <v>299</v>
      </c>
      <c r="G13" s="34" t="s">
        <v>400</v>
      </c>
    </row>
    <row r="14" spans="1:7" ht="300" x14ac:dyDescent="0.25">
      <c r="A14" s="33" t="s">
        <v>401</v>
      </c>
      <c r="B14" s="34" t="s">
        <v>402</v>
      </c>
      <c r="C14" s="34" t="s">
        <v>403</v>
      </c>
      <c r="D14" s="34" t="s">
        <v>404</v>
      </c>
      <c r="E14" s="34" t="s">
        <v>279</v>
      </c>
      <c r="F14" s="34" t="s">
        <v>366</v>
      </c>
      <c r="G14" s="34" t="s">
        <v>405</v>
      </c>
    </row>
  </sheetData>
  <mergeCells count="10">
    <mergeCell ref="F6:F7"/>
    <mergeCell ref="G6:G7"/>
    <mergeCell ref="A5:G5"/>
    <mergeCell ref="C6:E6"/>
    <mergeCell ref="A1:G1"/>
    <mergeCell ref="A2:G2"/>
    <mergeCell ref="A3:G3"/>
    <mergeCell ref="A4:G4"/>
    <mergeCell ref="A6:A7"/>
    <mergeCell ref="B6:B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F8678-4E2B-4F10-8E80-F14755627CDE}">
  <dimension ref="A1:I16"/>
  <sheetViews>
    <sheetView workbookViewId="0">
      <selection activeCell="K9" sqref="K9"/>
    </sheetView>
  </sheetViews>
  <sheetFormatPr baseColWidth="10" defaultRowHeight="15" x14ac:dyDescent="0.25"/>
  <sheetData>
    <row r="1" spans="1:9" ht="18.75" x14ac:dyDescent="0.3">
      <c r="A1" s="207" t="s">
        <v>0</v>
      </c>
      <c r="B1" s="207"/>
      <c r="C1" s="207"/>
      <c r="D1" s="207"/>
      <c r="E1" s="207"/>
      <c r="F1" s="207"/>
      <c r="G1" s="207"/>
      <c r="H1" s="207"/>
      <c r="I1" s="207"/>
    </row>
    <row r="2" spans="1:9" ht="15.75" x14ac:dyDescent="0.25">
      <c r="A2" s="208" t="s">
        <v>406</v>
      </c>
      <c r="B2" s="208"/>
      <c r="C2" s="208"/>
      <c r="D2" s="208"/>
      <c r="E2" s="208"/>
      <c r="F2" s="208"/>
      <c r="G2" s="208"/>
      <c r="H2" s="208"/>
      <c r="I2" s="208"/>
    </row>
    <row r="3" spans="1:9" x14ac:dyDescent="0.25">
      <c r="A3" s="218" t="s">
        <v>244</v>
      </c>
      <c r="B3" s="218"/>
      <c r="C3" s="218"/>
      <c r="D3" s="218"/>
      <c r="E3" s="218"/>
      <c r="F3" s="218"/>
      <c r="G3" s="218"/>
      <c r="H3" s="218"/>
      <c r="I3" s="218"/>
    </row>
    <row r="4" spans="1:9" x14ac:dyDescent="0.25">
      <c r="A4" s="219" t="s">
        <v>245</v>
      </c>
      <c r="B4" s="219"/>
      <c r="C4" s="219"/>
      <c r="D4" s="219"/>
      <c r="E4" s="219"/>
      <c r="F4" s="219"/>
      <c r="G4" s="219"/>
      <c r="H4" s="219"/>
      <c r="I4" s="219"/>
    </row>
    <row r="5" spans="1:9" x14ac:dyDescent="0.25">
      <c r="A5" s="35" t="s">
        <v>246</v>
      </c>
      <c r="B5" s="35"/>
      <c r="C5" s="35"/>
      <c r="D5" s="35"/>
      <c r="E5" s="35"/>
      <c r="F5" s="35"/>
      <c r="G5" s="35"/>
      <c r="H5" s="35"/>
      <c r="I5" s="35"/>
    </row>
    <row r="6" spans="1:9" x14ac:dyDescent="0.25">
      <c r="A6" s="222" t="s">
        <v>407</v>
      </c>
      <c r="B6" s="221" t="s">
        <v>408</v>
      </c>
      <c r="C6" s="221" t="s">
        <v>409</v>
      </c>
      <c r="D6" s="221" t="s">
        <v>410</v>
      </c>
      <c r="E6" s="221"/>
      <c r="F6" s="221"/>
      <c r="G6" s="221"/>
      <c r="H6" s="221" t="s">
        <v>411</v>
      </c>
      <c r="I6" s="221"/>
    </row>
    <row r="7" spans="1:9" x14ac:dyDescent="0.25">
      <c r="A7" s="222"/>
      <c r="B7" s="221"/>
      <c r="C7" s="221"/>
      <c r="D7" s="36" t="s">
        <v>412</v>
      </c>
      <c r="E7" s="36" t="s">
        <v>413</v>
      </c>
      <c r="F7" s="36" t="s">
        <v>414</v>
      </c>
      <c r="G7" s="36" t="s">
        <v>415</v>
      </c>
      <c r="H7" s="36" t="s">
        <v>416</v>
      </c>
      <c r="I7" s="36" t="s">
        <v>417</v>
      </c>
    </row>
    <row r="8" spans="1:9" ht="165" x14ac:dyDescent="0.25">
      <c r="A8" s="37" t="s">
        <v>418</v>
      </c>
      <c r="B8" s="38" t="s">
        <v>419</v>
      </c>
      <c r="C8" s="38" t="s">
        <v>256</v>
      </c>
      <c r="D8" s="38" t="s">
        <v>420</v>
      </c>
      <c r="E8" s="40">
        <v>1</v>
      </c>
      <c r="F8" s="41">
        <v>42401431.329999998</v>
      </c>
      <c r="G8" s="39">
        <v>45657</v>
      </c>
      <c r="H8" s="38" t="s">
        <v>421</v>
      </c>
      <c r="I8" s="42">
        <v>20982</v>
      </c>
    </row>
    <row r="9" spans="1:9" ht="165" x14ac:dyDescent="0.25">
      <c r="A9" s="37" t="s">
        <v>422</v>
      </c>
      <c r="B9" s="38" t="s">
        <v>423</v>
      </c>
      <c r="C9" s="38" t="s">
        <v>263</v>
      </c>
      <c r="D9" s="38" t="s">
        <v>420</v>
      </c>
      <c r="E9" s="40">
        <v>1</v>
      </c>
      <c r="F9" s="41">
        <v>20753431.329999998</v>
      </c>
      <c r="G9" s="39">
        <v>45292</v>
      </c>
      <c r="H9" s="38" t="s">
        <v>424</v>
      </c>
      <c r="I9" s="42">
        <v>20982</v>
      </c>
    </row>
    <row r="10" spans="1:9" ht="135" x14ac:dyDescent="0.25">
      <c r="A10" s="37" t="s">
        <v>425</v>
      </c>
      <c r="B10" s="38" t="s">
        <v>426</v>
      </c>
      <c r="C10" s="38" t="s">
        <v>269</v>
      </c>
      <c r="D10" s="38" t="s">
        <v>420</v>
      </c>
      <c r="E10" s="40">
        <v>1</v>
      </c>
      <c r="F10" s="41">
        <v>20753431.329999998</v>
      </c>
      <c r="G10" s="39">
        <v>45292</v>
      </c>
      <c r="H10" s="38" t="s">
        <v>421</v>
      </c>
      <c r="I10" s="42">
        <v>20982</v>
      </c>
    </row>
    <row r="11" spans="1:9" ht="135" x14ac:dyDescent="0.25">
      <c r="A11" s="37" t="s">
        <v>427</v>
      </c>
      <c r="B11" s="38" t="s">
        <v>428</v>
      </c>
      <c r="C11" s="38" t="s">
        <v>276</v>
      </c>
      <c r="D11" s="38" t="s">
        <v>420</v>
      </c>
      <c r="E11" s="40">
        <v>1</v>
      </c>
      <c r="F11" s="41">
        <v>5398895.3300000001</v>
      </c>
      <c r="G11" s="39">
        <v>45292</v>
      </c>
      <c r="H11" s="38" t="s">
        <v>421</v>
      </c>
      <c r="I11" s="42">
        <v>20982</v>
      </c>
    </row>
    <row r="12" spans="1:9" ht="150" x14ac:dyDescent="0.25">
      <c r="A12" s="37" t="s">
        <v>429</v>
      </c>
      <c r="B12" s="38" t="s">
        <v>428</v>
      </c>
      <c r="C12" s="38" t="s">
        <v>283</v>
      </c>
      <c r="D12" s="38" t="s">
        <v>420</v>
      </c>
      <c r="E12" s="40">
        <v>1</v>
      </c>
      <c r="F12" s="41">
        <v>15354536</v>
      </c>
      <c r="G12" s="39">
        <v>45322</v>
      </c>
      <c r="H12" s="38" t="s">
        <v>421</v>
      </c>
      <c r="I12" s="42">
        <v>20982</v>
      </c>
    </row>
    <row r="13" spans="1:9" ht="195" x14ac:dyDescent="0.25">
      <c r="A13" s="37" t="s">
        <v>430</v>
      </c>
      <c r="B13" s="38" t="s">
        <v>423</v>
      </c>
      <c r="C13" s="38" t="s">
        <v>290</v>
      </c>
      <c r="D13" s="38" t="s">
        <v>431</v>
      </c>
      <c r="E13" s="40">
        <v>0.6</v>
      </c>
      <c r="F13" s="41">
        <v>21648000</v>
      </c>
      <c r="G13" s="39">
        <v>45292</v>
      </c>
      <c r="H13" s="38" t="s">
        <v>421</v>
      </c>
      <c r="I13" s="42">
        <v>20982</v>
      </c>
    </row>
    <row r="14" spans="1:9" ht="165" x14ac:dyDescent="0.25">
      <c r="A14" s="37" t="s">
        <v>432</v>
      </c>
      <c r="B14" s="38" t="s">
        <v>426</v>
      </c>
      <c r="C14" s="38" t="s">
        <v>295</v>
      </c>
      <c r="D14" s="38" t="s">
        <v>420</v>
      </c>
      <c r="E14" s="40">
        <v>1</v>
      </c>
      <c r="F14" s="41">
        <v>21648000</v>
      </c>
      <c r="G14" s="39">
        <v>45292</v>
      </c>
      <c r="H14" s="38" t="s">
        <v>421</v>
      </c>
      <c r="I14" s="42">
        <v>20982</v>
      </c>
    </row>
    <row r="15" spans="1:9" ht="75" x14ac:dyDescent="0.25">
      <c r="A15" s="37" t="s">
        <v>433</v>
      </c>
      <c r="B15" s="38" t="s">
        <v>428</v>
      </c>
      <c r="C15" s="38" t="s">
        <v>302</v>
      </c>
      <c r="D15" s="38" t="s">
        <v>420</v>
      </c>
      <c r="E15" s="40">
        <v>1</v>
      </c>
      <c r="F15" s="41">
        <v>2376000</v>
      </c>
      <c r="G15" s="39">
        <v>45292</v>
      </c>
      <c r="H15" s="38" t="s">
        <v>421</v>
      </c>
      <c r="I15" s="42">
        <v>20982</v>
      </c>
    </row>
    <row r="16" spans="1:9" ht="120" x14ac:dyDescent="0.25">
      <c r="A16" s="37" t="s">
        <v>434</v>
      </c>
      <c r="B16" s="38" t="s">
        <v>428</v>
      </c>
      <c r="C16" s="38" t="s">
        <v>309</v>
      </c>
      <c r="D16" s="38" t="s">
        <v>420</v>
      </c>
      <c r="E16" s="40">
        <v>1</v>
      </c>
      <c r="F16" s="41">
        <v>19272000</v>
      </c>
      <c r="G16" s="39">
        <v>45292</v>
      </c>
      <c r="H16" s="38" t="s">
        <v>421</v>
      </c>
      <c r="I16" s="42">
        <v>20982</v>
      </c>
    </row>
  </sheetData>
  <mergeCells count="9">
    <mergeCell ref="A1:I1"/>
    <mergeCell ref="A2:I2"/>
    <mergeCell ref="A3:I3"/>
    <mergeCell ref="A4:I4"/>
    <mergeCell ref="A6:A7"/>
    <mergeCell ref="B6:B7"/>
    <mergeCell ref="C6:C7"/>
    <mergeCell ref="D6:G6"/>
    <mergeCell ref="H6:I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537ED-508B-4D59-A822-5C43E17DBDAA}">
  <dimension ref="A1:I18"/>
  <sheetViews>
    <sheetView workbookViewId="0">
      <selection activeCell="J9" sqref="J9"/>
    </sheetView>
  </sheetViews>
  <sheetFormatPr baseColWidth="10" defaultRowHeight="15" x14ac:dyDescent="0.25"/>
  <sheetData>
    <row r="1" spans="1:9" ht="18.75" x14ac:dyDescent="0.3">
      <c r="A1" s="207" t="s">
        <v>0</v>
      </c>
      <c r="B1" s="207"/>
      <c r="C1" s="207"/>
      <c r="D1" s="207"/>
      <c r="E1" s="207"/>
      <c r="F1" s="207"/>
      <c r="G1" s="207"/>
      <c r="H1" s="207"/>
      <c r="I1" s="207"/>
    </row>
    <row r="2" spans="1:9" ht="15.75" x14ac:dyDescent="0.25">
      <c r="A2" s="208" t="s">
        <v>406</v>
      </c>
      <c r="B2" s="208"/>
      <c r="C2" s="208"/>
      <c r="D2" s="208"/>
      <c r="E2" s="208"/>
      <c r="F2" s="208"/>
      <c r="G2" s="208"/>
      <c r="H2" s="208"/>
      <c r="I2" s="208"/>
    </row>
    <row r="3" spans="1:9" x14ac:dyDescent="0.25">
      <c r="A3" s="218" t="s">
        <v>244</v>
      </c>
      <c r="B3" s="218"/>
      <c r="C3" s="218"/>
      <c r="D3" s="218"/>
      <c r="E3" s="218"/>
      <c r="F3" s="218"/>
      <c r="G3" s="218"/>
      <c r="H3" s="218"/>
      <c r="I3" s="218"/>
    </row>
    <row r="4" spans="1:9" x14ac:dyDescent="0.25">
      <c r="A4" s="219" t="s">
        <v>245</v>
      </c>
      <c r="B4" s="219"/>
      <c r="C4" s="219"/>
      <c r="D4" s="219"/>
      <c r="E4" s="219"/>
      <c r="F4" s="219"/>
      <c r="G4" s="219"/>
      <c r="H4" s="219"/>
      <c r="I4" s="219"/>
    </row>
    <row r="5" spans="1:9" x14ac:dyDescent="0.25">
      <c r="A5" s="43" t="s">
        <v>314</v>
      </c>
      <c r="B5" s="43"/>
      <c r="C5" s="43"/>
      <c r="D5" s="43"/>
      <c r="E5" s="43"/>
      <c r="F5" s="43"/>
      <c r="G5" s="43"/>
      <c r="H5" s="43"/>
      <c r="I5" s="43"/>
    </row>
    <row r="6" spans="1:9" x14ac:dyDescent="0.25">
      <c r="A6" s="222" t="s">
        <v>407</v>
      </c>
      <c r="B6" s="221" t="s">
        <v>408</v>
      </c>
      <c r="C6" s="221" t="s">
        <v>409</v>
      </c>
      <c r="D6" s="221" t="s">
        <v>410</v>
      </c>
      <c r="E6" s="221"/>
      <c r="F6" s="221"/>
      <c r="G6" s="221"/>
      <c r="H6" s="221" t="s">
        <v>411</v>
      </c>
      <c r="I6" s="221"/>
    </row>
    <row r="7" spans="1:9" x14ac:dyDescent="0.25">
      <c r="A7" s="222"/>
      <c r="B7" s="221"/>
      <c r="C7" s="221"/>
      <c r="D7" s="44" t="s">
        <v>412</v>
      </c>
      <c r="E7" s="44" t="s">
        <v>413</v>
      </c>
      <c r="F7" s="44" t="s">
        <v>414</v>
      </c>
      <c r="G7" s="44" t="s">
        <v>415</v>
      </c>
      <c r="H7" s="44" t="s">
        <v>416</v>
      </c>
      <c r="I7" s="44" t="s">
        <v>417</v>
      </c>
    </row>
    <row r="8" spans="1:9" ht="120" x14ac:dyDescent="0.25">
      <c r="A8" s="45" t="s">
        <v>435</v>
      </c>
      <c r="B8" s="46" t="s">
        <v>419</v>
      </c>
      <c r="C8" s="46" t="s">
        <v>316</v>
      </c>
      <c r="D8" s="46" t="s">
        <v>420</v>
      </c>
      <c r="E8" s="48">
        <v>1</v>
      </c>
      <c r="F8" s="49">
        <v>21343266.670000002</v>
      </c>
      <c r="G8" s="47">
        <v>45292</v>
      </c>
      <c r="H8" s="46" t="s">
        <v>421</v>
      </c>
      <c r="I8" s="50">
        <v>20982</v>
      </c>
    </row>
    <row r="9" spans="1:9" ht="180" x14ac:dyDescent="0.25">
      <c r="A9" s="45" t="s">
        <v>436</v>
      </c>
      <c r="B9" s="46" t="s">
        <v>423</v>
      </c>
      <c r="C9" s="46" t="s">
        <v>321</v>
      </c>
      <c r="D9" s="46" t="s">
        <v>420</v>
      </c>
      <c r="E9" s="48">
        <v>1</v>
      </c>
      <c r="F9" s="49">
        <v>15452066.67</v>
      </c>
      <c r="G9" s="47">
        <v>45292</v>
      </c>
      <c r="H9" s="46" t="s">
        <v>421</v>
      </c>
      <c r="I9" s="50">
        <v>20982</v>
      </c>
    </row>
    <row r="10" spans="1:9" ht="225" x14ac:dyDescent="0.25">
      <c r="A10" s="45" t="s">
        <v>437</v>
      </c>
      <c r="B10" s="46" t="s">
        <v>426</v>
      </c>
      <c r="C10" s="46" t="s">
        <v>325</v>
      </c>
      <c r="D10" s="46" t="s">
        <v>420</v>
      </c>
      <c r="E10" s="48">
        <v>1</v>
      </c>
      <c r="F10" s="49">
        <v>15452066.67</v>
      </c>
      <c r="G10" s="47">
        <v>45291</v>
      </c>
      <c r="H10" s="46" t="s">
        <v>421</v>
      </c>
      <c r="I10" s="50">
        <v>20982</v>
      </c>
    </row>
    <row r="11" spans="1:9" ht="75" x14ac:dyDescent="0.25">
      <c r="A11" s="45" t="s">
        <v>438</v>
      </c>
      <c r="B11" s="46" t="s">
        <v>428</v>
      </c>
      <c r="C11" s="46" t="s">
        <v>330</v>
      </c>
      <c r="D11" s="46" t="s">
        <v>420</v>
      </c>
      <c r="E11" s="48">
        <v>1</v>
      </c>
      <c r="F11" s="49">
        <v>9700066.6699999999</v>
      </c>
      <c r="G11" s="47">
        <v>45291</v>
      </c>
      <c r="H11" s="46" t="s">
        <v>421</v>
      </c>
      <c r="I11" s="50">
        <v>20982</v>
      </c>
    </row>
    <row r="12" spans="1:9" ht="165" x14ac:dyDescent="0.25">
      <c r="A12" s="45" t="s">
        <v>439</v>
      </c>
      <c r="B12" s="46" t="s">
        <v>428</v>
      </c>
      <c r="C12" s="46" t="s">
        <v>336</v>
      </c>
      <c r="D12" s="46" t="s">
        <v>420</v>
      </c>
      <c r="E12" s="48">
        <v>1</v>
      </c>
      <c r="F12" s="49">
        <v>3424000</v>
      </c>
      <c r="G12" s="47">
        <v>44997</v>
      </c>
      <c r="H12" s="46" t="s">
        <v>421</v>
      </c>
      <c r="I12" s="50">
        <v>20982</v>
      </c>
    </row>
    <row r="13" spans="1:9" ht="135" x14ac:dyDescent="0.25">
      <c r="A13" s="45" t="s">
        <v>440</v>
      </c>
      <c r="B13" s="46" t="s">
        <v>428</v>
      </c>
      <c r="C13" s="46" t="s">
        <v>342</v>
      </c>
      <c r="D13" s="46" t="s">
        <v>420</v>
      </c>
      <c r="E13" s="48">
        <v>1</v>
      </c>
      <c r="F13" s="49">
        <v>2328000</v>
      </c>
      <c r="G13" s="47">
        <v>45291</v>
      </c>
      <c r="H13" s="46" t="s">
        <v>421</v>
      </c>
      <c r="I13" s="50">
        <v>20982</v>
      </c>
    </row>
    <row r="14" spans="1:9" ht="150" x14ac:dyDescent="0.25">
      <c r="A14" s="45" t="s">
        <v>441</v>
      </c>
      <c r="B14" s="46" t="s">
        <v>423</v>
      </c>
      <c r="C14" s="46" t="s">
        <v>347</v>
      </c>
      <c r="D14" s="46" t="s">
        <v>420</v>
      </c>
      <c r="E14" s="48">
        <v>1</v>
      </c>
      <c r="F14" s="49">
        <v>5891200</v>
      </c>
      <c r="G14" s="47">
        <v>45291</v>
      </c>
      <c r="H14" s="46" t="s">
        <v>421</v>
      </c>
      <c r="I14" s="50">
        <v>20982</v>
      </c>
    </row>
    <row r="15" spans="1:9" ht="180" x14ac:dyDescent="0.25">
      <c r="A15" s="45" t="s">
        <v>442</v>
      </c>
      <c r="B15" s="46" t="s">
        <v>426</v>
      </c>
      <c r="C15" s="46" t="s">
        <v>352</v>
      </c>
      <c r="D15" s="46" t="s">
        <v>420</v>
      </c>
      <c r="E15" s="48">
        <v>1</v>
      </c>
      <c r="F15" s="49">
        <v>5891200</v>
      </c>
      <c r="G15" s="47">
        <v>45291</v>
      </c>
      <c r="H15" s="46" t="s">
        <v>421</v>
      </c>
      <c r="I15" s="50">
        <v>20982</v>
      </c>
    </row>
    <row r="16" spans="1:9" ht="165" x14ac:dyDescent="0.25">
      <c r="A16" s="45" t="s">
        <v>443</v>
      </c>
      <c r="B16" s="46" t="s">
        <v>428</v>
      </c>
      <c r="C16" s="46" t="s">
        <v>358</v>
      </c>
      <c r="D16" s="46" t="s">
        <v>420</v>
      </c>
      <c r="E16" s="48">
        <v>1</v>
      </c>
      <c r="F16" s="49">
        <v>2100600</v>
      </c>
      <c r="G16" s="47">
        <v>45657</v>
      </c>
      <c r="H16" s="46" t="s">
        <v>421</v>
      </c>
      <c r="I16" s="50">
        <v>20982</v>
      </c>
    </row>
    <row r="17" spans="1:9" ht="150" x14ac:dyDescent="0.25">
      <c r="A17" s="45" t="s">
        <v>444</v>
      </c>
      <c r="B17" s="46" t="s">
        <v>428</v>
      </c>
      <c r="C17" s="46" t="s">
        <v>363</v>
      </c>
      <c r="D17" s="46" t="s">
        <v>420</v>
      </c>
      <c r="E17" s="48">
        <v>1</v>
      </c>
      <c r="F17" s="49">
        <v>3033600</v>
      </c>
      <c r="G17" s="47">
        <v>45291</v>
      </c>
      <c r="H17" s="46" t="s">
        <v>421</v>
      </c>
      <c r="I17" s="50">
        <v>20982</v>
      </c>
    </row>
    <row r="18" spans="1:9" ht="165" x14ac:dyDescent="0.25">
      <c r="A18" s="45" t="s">
        <v>445</v>
      </c>
      <c r="B18" s="46" t="s">
        <v>428</v>
      </c>
      <c r="C18" s="46" t="s">
        <v>369</v>
      </c>
      <c r="D18" s="46" t="s">
        <v>420</v>
      </c>
      <c r="E18" s="48">
        <v>1</v>
      </c>
      <c r="F18" s="49">
        <v>757000</v>
      </c>
      <c r="G18" s="47">
        <v>45291</v>
      </c>
      <c r="H18" s="46" t="s">
        <v>421</v>
      </c>
      <c r="I18" s="50">
        <v>20982</v>
      </c>
    </row>
  </sheetData>
  <mergeCells count="9">
    <mergeCell ref="D6:G6"/>
    <mergeCell ref="H6:I6"/>
    <mergeCell ref="A1:I1"/>
    <mergeCell ref="A2:I2"/>
    <mergeCell ref="A3:I3"/>
    <mergeCell ref="A4:I4"/>
    <mergeCell ref="A6:A7"/>
    <mergeCell ref="B6:B7"/>
    <mergeCell ref="C6:C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FC671-186B-4859-9DDC-6515D3B3FCEB}">
  <dimension ref="A1:I14"/>
  <sheetViews>
    <sheetView workbookViewId="0">
      <selection activeCell="J9" sqref="J9"/>
    </sheetView>
  </sheetViews>
  <sheetFormatPr baseColWidth="10" defaultRowHeight="15" x14ac:dyDescent="0.25"/>
  <sheetData>
    <row r="1" spans="1:9" ht="18.75" x14ac:dyDescent="0.3">
      <c r="A1" s="207" t="s">
        <v>0</v>
      </c>
      <c r="B1" s="207"/>
      <c r="C1" s="207"/>
      <c r="D1" s="207"/>
      <c r="E1" s="207"/>
      <c r="F1" s="207"/>
      <c r="G1" s="207"/>
      <c r="H1" s="207"/>
      <c r="I1" s="207"/>
    </row>
    <row r="2" spans="1:9" ht="15.75" x14ac:dyDescent="0.25">
      <c r="A2" s="208" t="s">
        <v>406</v>
      </c>
      <c r="B2" s="208"/>
      <c r="C2" s="208"/>
      <c r="D2" s="208"/>
      <c r="E2" s="208"/>
      <c r="F2" s="208"/>
      <c r="G2" s="208"/>
      <c r="H2" s="208"/>
      <c r="I2" s="208"/>
    </row>
    <row r="3" spans="1:9" x14ac:dyDescent="0.25">
      <c r="A3" s="218" t="s">
        <v>244</v>
      </c>
      <c r="B3" s="218"/>
      <c r="C3" s="218"/>
      <c r="D3" s="218"/>
      <c r="E3" s="218"/>
      <c r="F3" s="218"/>
      <c r="G3" s="218"/>
      <c r="H3" s="218"/>
      <c r="I3" s="218"/>
    </row>
    <row r="4" spans="1:9" x14ac:dyDescent="0.25">
      <c r="A4" s="219" t="s">
        <v>245</v>
      </c>
      <c r="B4" s="219"/>
      <c r="C4" s="219"/>
      <c r="D4" s="219"/>
      <c r="E4" s="219"/>
      <c r="F4" s="219"/>
      <c r="G4" s="219"/>
      <c r="H4" s="219"/>
      <c r="I4" s="219"/>
    </row>
    <row r="5" spans="1:9" x14ac:dyDescent="0.25">
      <c r="A5" s="51" t="s">
        <v>374</v>
      </c>
      <c r="B5" s="51"/>
      <c r="C5" s="51"/>
      <c r="D5" s="51"/>
      <c r="E5" s="51"/>
      <c r="F5" s="51"/>
      <c r="G5" s="51"/>
      <c r="H5" s="51"/>
      <c r="I5" s="51"/>
    </row>
    <row r="6" spans="1:9" x14ac:dyDescent="0.25">
      <c r="A6" s="222" t="s">
        <v>407</v>
      </c>
      <c r="B6" s="221" t="s">
        <v>408</v>
      </c>
      <c r="C6" s="221" t="s">
        <v>409</v>
      </c>
      <c r="D6" s="221" t="s">
        <v>410</v>
      </c>
      <c r="E6" s="221"/>
      <c r="F6" s="221"/>
      <c r="G6" s="221"/>
      <c r="H6" s="221" t="s">
        <v>411</v>
      </c>
      <c r="I6" s="221"/>
    </row>
    <row r="7" spans="1:9" x14ac:dyDescent="0.25">
      <c r="A7" s="222"/>
      <c r="B7" s="221"/>
      <c r="C7" s="221"/>
      <c r="D7" s="52" t="s">
        <v>412</v>
      </c>
      <c r="E7" s="52" t="s">
        <v>413</v>
      </c>
      <c r="F7" s="52" t="s">
        <v>414</v>
      </c>
      <c r="G7" s="52" t="s">
        <v>415</v>
      </c>
      <c r="H7" s="52" t="s">
        <v>416</v>
      </c>
      <c r="I7" s="52" t="s">
        <v>417</v>
      </c>
    </row>
    <row r="8" spans="1:9" ht="165" x14ac:dyDescent="0.25">
      <c r="A8" s="53" t="s">
        <v>446</v>
      </c>
      <c r="B8" s="54" t="s">
        <v>419</v>
      </c>
      <c r="C8" s="54" t="s">
        <v>376</v>
      </c>
      <c r="D8" s="54" t="s">
        <v>420</v>
      </c>
      <c r="E8" s="56">
        <v>1</v>
      </c>
      <c r="F8" s="57">
        <v>21616831</v>
      </c>
      <c r="G8" s="55">
        <v>45291</v>
      </c>
      <c r="H8" s="54" t="s">
        <v>421</v>
      </c>
      <c r="I8" s="58">
        <v>20982</v>
      </c>
    </row>
    <row r="9" spans="1:9" ht="105" x14ac:dyDescent="0.25">
      <c r="A9" s="53" t="s">
        <v>447</v>
      </c>
      <c r="B9" s="54" t="s">
        <v>423</v>
      </c>
      <c r="C9" s="54" t="s">
        <v>380</v>
      </c>
      <c r="D9" s="54" t="s">
        <v>420</v>
      </c>
      <c r="E9" s="56">
        <v>1</v>
      </c>
      <c r="F9" s="57">
        <v>2566000</v>
      </c>
      <c r="G9" s="55">
        <v>45291</v>
      </c>
      <c r="H9" s="54" t="s">
        <v>421</v>
      </c>
      <c r="I9" s="58">
        <v>20982</v>
      </c>
    </row>
    <row r="10" spans="1:9" ht="150" x14ac:dyDescent="0.25">
      <c r="A10" s="53" t="s">
        <v>448</v>
      </c>
      <c r="B10" s="54" t="s">
        <v>426</v>
      </c>
      <c r="C10" s="54" t="s">
        <v>385</v>
      </c>
      <c r="D10" s="54" t="s">
        <v>420</v>
      </c>
      <c r="E10" s="56">
        <v>1</v>
      </c>
      <c r="F10" s="57">
        <v>2566000</v>
      </c>
      <c r="G10" s="55">
        <v>45291</v>
      </c>
      <c r="H10" s="54" t="s">
        <v>421</v>
      </c>
      <c r="I10" s="58">
        <v>20982</v>
      </c>
    </row>
    <row r="11" spans="1:9" ht="120" x14ac:dyDescent="0.25">
      <c r="A11" s="53" t="s">
        <v>449</v>
      </c>
      <c r="B11" s="54" t="s">
        <v>428</v>
      </c>
      <c r="C11" s="54" t="s">
        <v>391</v>
      </c>
      <c r="D11" s="54" t="s">
        <v>420</v>
      </c>
      <c r="E11" s="56">
        <v>1</v>
      </c>
      <c r="F11" s="57">
        <v>2566000</v>
      </c>
      <c r="G11" s="55">
        <v>45291</v>
      </c>
      <c r="H11" s="54" t="s">
        <v>421</v>
      </c>
      <c r="I11" s="58">
        <v>20982</v>
      </c>
    </row>
    <row r="12" spans="1:9" ht="120" x14ac:dyDescent="0.25">
      <c r="A12" s="53" t="s">
        <v>450</v>
      </c>
      <c r="B12" s="54" t="s">
        <v>423</v>
      </c>
      <c r="C12" s="54" t="s">
        <v>395</v>
      </c>
      <c r="D12" s="54" t="s">
        <v>420</v>
      </c>
      <c r="E12" s="56">
        <v>1</v>
      </c>
      <c r="F12" s="57">
        <v>19050831</v>
      </c>
      <c r="G12" s="55">
        <v>45291</v>
      </c>
      <c r="H12" s="54" t="s">
        <v>421</v>
      </c>
      <c r="I12" s="58">
        <v>20982</v>
      </c>
    </row>
    <row r="13" spans="1:9" ht="180" x14ac:dyDescent="0.25">
      <c r="A13" s="53" t="s">
        <v>451</v>
      </c>
      <c r="B13" s="54" t="s">
        <v>426</v>
      </c>
      <c r="C13" s="54" t="s">
        <v>397</v>
      </c>
      <c r="D13" s="54" t="s">
        <v>420</v>
      </c>
      <c r="E13" s="56">
        <v>1</v>
      </c>
      <c r="F13" s="57">
        <v>19050831</v>
      </c>
      <c r="G13" s="55">
        <v>45291</v>
      </c>
      <c r="H13" s="54" t="s">
        <v>421</v>
      </c>
      <c r="I13" s="58">
        <v>20982</v>
      </c>
    </row>
    <row r="14" spans="1:9" ht="150" x14ac:dyDescent="0.25">
      <c r="A14" s="53" t="s">
        <v>452</v>
      </c>
      <c r="B14" s="54" t="s">
        <v>428</v>
      </c>
      <c r="C14" s="54" t="s">
        <v>402</v>
      </c>
      <c r="D14" s="54" t="s">
        <v>420</v>
      </c>
      <c r="E14" s="56">
        <v>1</v>
      </c>
      <c r="F14" s="57">
        <v>19050831</v>
      </c>
      <c r="G14" s="55">
        <v>45291</v>
      </c>
      <c r="H14" s="54" t="s">
        <v>421</v>
      </c>
      <c r="I14" s="58">
        <v>20982</v>
      </c>
    </row>
  </sheetData>
  <mergeCells count="9">
    <mergeCell ref="A1:I1"/>
    <mergeCell ref="A2:I2"/>
    <mergeCell ref="A3:I3"/>
    <mergeCell ref="A4:I4"/>
    <mergeCell ref="A6:A7"/>
    <mergeCell ref="B6:B7"/>
    <mergeCell ref="C6:C7"/>
    <mergeCell ref="D6:G6"/>
    <mergeCell ref="H6:I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31912-2604-43A9-8DA6-4D8300449FFE}">
  <dimension ref="A1:J16"/>
  <sheetViews>
    <sheetView workbookViewId="0">
      <selection sqref="A1:J16"/>
    </sheetView>
  </sheetViews>
  <sheetFormatPr baseColWidth="10" defaultRowHeight="15" x14ac:dyDescent="0.25"/>
  <sheetData>
    <row r="1" spans="1:10" ht="18.75" x14ac:dyDescent="0.3">
      <c r="A1" s="207" t="s">
        <v>0</v>
      </c>
      <c r="B1" s="207"/>
      <c r="C1" s="207"/>
      <c r="D1" s="207"/>
      <c r="E1" s="207"/>
      <c r="F1" s="207"/>
      <c r="G1" s="207"/>
      <c r="H1" s="207"/>
      <c r="I1" s="207"/>
      <c r="J1" s="207"/>
    </row>
    <row r="2" spans="1:10" ht="15.75" x14ac:dyDescent="0.25">
      <c r="A2" s="208" t="s">
        <v>453</v>
      </c>
      <c r="B2" s="208"/>
      <c r="C2" s="208"/>
      <c r="D2" s="208"/>
      <c r="E2" s="208"/>
      <c r="F2" s="208"/>
      <c r="G2" s="208"/>
      <c r="H2" s="208"/>
      <c r="I2" s="208"/>
      <c r="J2" s="208"/>
    </row>
    <row r="3" spans="1:10" x14ac:dyDescent="0.25">
      <c r="A3" s="218" t="s">
        <v>244</v>
      </c>
      <c r="B3" s="218"/>
      <c r="C3" s="218"/>
      <c r="D3" s="218"/>
      <c r="E3" s="218"/>
      <c r="F3" s="218"/>
      <c r="G3" s="218"/>
      <c r="H3" s="218"/>
      <c r="I3" s="218"/>
      <c r="J3" s="218"/>
    </row>
    <row r="4" spans="1:10" x14ac:dyDescent="0.25">
      <c r="A4" s="219" t="s">
        <v>245</v>
      </c>
      <c r="B4" s="219"/>
      <c r="C4" s="219"/>
      <c r="D4" s="219"/>
      <c r="E4" s="219"/>
      <c r="F4" s="219"/>
      <c r="G4" s="219"/>
      <c r="H4" s="219"/>
      <c r="I4" s="219"/>
      <c r="J4" s="219"/>
    </row>
    <row r="5" spans="1:10" x14ac:dyDescent="0.25">
      <c r="A5" s="219" t="s">
        <v>246</v>
      </c>
      <c r="B5" s="219"/>
      <c r="C5" s="219"/>
      <c r="D5" s="219"/>
      <c r="E5" s="219"/>
      <c r="F5" s="219"/>
      <c r="G5" s="219"/>
      <c r="H5" s="219"/>
      <c r="I5" s="219"/>
      <c r="J5" s="219"/>
    </row>
    <row r="6" spans="1:10" x14ac:dyDescent="0.25">
      <c r="A6" s="222" t="s">
        <v>454</v>
      </c>
      <c r="B6" s="221" t="s">
        <v>455</v>
      </c>
      <c r="C6" s="221" t="s">
        <v>456</v>
      </c>
      <c r="D6" s="221" t="s">
        <v>457</v>
      </c>
      <c r="E6" s="221" t="s">
        <v>410</v>
      </c>
      <c r="F6" s="221"/>
      <c r="G6" s="221"/>
      <c r="H6" s="221"/>
      <c r="I6" s="221" t="s">
        <v>411</v>
      </c>
      <c r="J6" s="221"/>
    </row>
    <row r="7" spans="1:10" x14ac:dyDescent="0.25">
      <c r="A7" s="222"/>
      <c r="B7" s="221"/>
      <c r="C7" s="221"/>
      <c r="D7" s="221"/>
      <c r="E7" s="59" t="s">
        <v>458</v>
      </c>
      <c r="F7" s="59" t="s">
        <v>417</v>
      </c>
      <c r="G7" s="59" t="s">
        <v>459</v>
      </c>
      <c r="H7" s="59" t="s">
        <v>460</v>
      </c>
      <c r="I7" s="59" t="s">
        <v>461</v>
      </c>
      <c r="J7" s="59" t="s">
        <v>462</v>
      </c>
    </row>
    <row r="8" spans="1:10" ht="165" x14ac:dyDescent="0.25">
      <c r="A8" s="60"/>
      <c r="B8" s="61" t="s">
        <v>418</v>
      </c>
      <c r="C8" s="61" t="s">
        <v>419</v>
      </c>
      <c r="D8" s="61" t="s">
        <v>256</v>
      </c>
      <c r="E8" s="61" t="s">
        <v>420</v>
      </c>
      <c r="F8" s="62">
        <v>1</v>
      </c>
      <c r="G8" s="63">
        <v>42401431.329999998</v>
      </c>
      <c r="H8" s="65">
        <v>45657</v>
      </c>
      <c r="I8" s="61" t="s">
        <v>421</v>
      </c>
      <c r="J8" s="64">
        <v>20982</v>
      </c>
    </row>
    <row r="9" spans="1:10" ht="165" x14ac:dyDescent="0.25">
      <c r="A9" s="60"/>
      <c r="B9" s="61" t="s">
        <v>422</v>
      </c>
      <c r="C9" s="61" t="s">
        <v>423</v>
      </c>
      <c r="D9" s="61" t="s">
        <v>263</v>
      </c>
      <c r="E9" s="61" t="s">
        <v>420</v>
      </c>
      <c r="F9" s="62">
        <v>1</v>
      </c>
      <c r="G9" s="63">
        <v>20753431.329999998</v>
      </c>
      <c r="H9" s="65">
        <v>45292</v>
      </c>
      <c r="I9" s="61" t="s">
        <v>424</v>
      </c>
      <c r="J9" s="64">
        <v>20982</v>
      </c>
    </row>
    <row r="10" spans="1:10" ht="135" x14ac:dyDescent="0.25">
      <c r="A10" s="60"/>
      <c r="B10" s="61" t="s">
        <v>425</v>
      </c>
      <c r="C10" s="61" t="s">
        <v>426</v>
      </c>
      <c r="D10" s="61" t="s">
        <v>269</v>
      </c>
      <c r="E10" s="61" t="s">
        <v>420</v>
      </c>
      <c r="F10" s="62">
        <v>1</v>
      </c>
      <c r="G10" s="63">
        <v>20753431.329999998</v>
      </c>
      <c r="H10" s="65">
        <v>45292</v>
      </c>
      <c r="I10" s="61" t="s">
        <v>421</v>
      </c>
      <c r="J10" s="64">
        <v>20982</v>
      </c>
    </row>
    <row r="11" spans="1:10" ht="135" x14ac:dyDescent="0.25">
      <c r="A11" s="60" t="s">
        <v>463</v>
      </c>
      <c r="B11" s="61" t="s">
        <v>427</v>
      </c>
      <c r="C11" s="61" t="s">
        <v>428</v>
      </c>
      <c r="D11" s="61" t="s">
        <v>276</v>
      </c>
      <c r="E11" s="61" t="s">
        <v>420</v>
      </c>
      <c r="F11" s="62">
        <v>1</v>
      </c>
      <c r="G11" s="63">
        <v>5398895.3300000001</v>
      </c>
      <c r="H11" s="65">
        <v>45292</v>
      </c>
      <c r="I11" s="61" t="s">
        <v>421</v>
      </c>
      <c r="J11" s="64">
        <v>20982</v>
      </c>
    </row>
    <row r="12" spans="1:10" ht="150" x14ac:dyDescent="0.25">
      <c r="A12" s="60" t="s">
        <v>464</v>
      </c>
      <c r="B12" s="61" t="s">
        <v>429</v>
      </c>
      <c r="C12" s="61" t="s">
        <v>428</v>
      </c>
      <c r="D12" s="61" t="s">
        <v>283</v>
      </c>
      <c r="E12" s="61" t="s">
        <v>420</v>
      </c>
      <c r="F12" s="62">
        <v>1</v>
      </c>
      <c r="G12" s="63">
        <v>15354536</v>
      </c>
      <c r="H12" s="65">
        <v>45322</v>
      </c>
      <c r="I12" s="61" t="s">
        <v>421</v>
      </c>
      <c r="J12" s="64">
        <v>20982</v>
      </c>
    </row>
    <row r="13" spans="1:10" ht="195" x14ac:dyDescent="0.25">
      <c r="A13" s="60"/>
      <c r="B13" s="61" t="s">
        <v>430</v>
      </c>
      <c r="C13" s="61" t="s">
        <v>423</v>
      </c>
      <c r="D13" s="61" t="s">
        <v>290</v>
      </c>
      <c r="E13" s="61" t="s">
        <v>431</v>
      </c>
      <c r="F13" s="62">
        <v>0.6</v>
      </c>
      <c r="G13" s="63">
        <v>21648000</v>
      </c>
      <c r="H13" s="65">
        <v>45292</v>
      </c>
      <c r="I13" s="61" t="s">
        <v>421</v>
      </c>
      <c r="J13" s="64">
        <v>20982</v>
      </c>
    </row>
    <row r="14" spans="1:10" ht="165" x14ac:dyDescent="0.25">
      <c r="A14" s="60"/>
      <c r="B14" s="61" t="s">
        <v>432</v>
      </c>
      <c r="C14" s="61" t="s">
        <v>426</v>
      </c>
      <c r="D14" s="61" t="s">
        <v>295</v>
      </c>
      <c r="E14" s="61" t="s">
        <v>420</v>
      </c>
      <c r="F14" s="62">
        <v>1</v>
      </c>
      <c r="G14" s="63">
        <v>21648000</v>
      </c>
      <c r="H14" s="65">
        <v>45292</v>
      </c>
      <c r="I14" s="61" t="s">
        <v>421</v>
      </c>
      <c r="J14" s="64">
        <v>20982</v>
      </c>
    </row>
    <row r="15" spans="1:10" ht="75" x14ac:dyDescent="0.25">
      <c r="A15" s="60" t="s">
        <v>465</v>
      </c>
      <c r="B15" s="61" t="s">
        <v>433</v>
      </c>
      <c r="C15" s="61" t="s">
        <v>428</v>
      </c>
      <c r="D15" s="61" t="s">
        <v>302</v>
      </c>
      <c r="E15" s="61" t="s">
        <v>420</v>
      </c>
      <c r="F15" s="62">
        <v>1</v>
      </c>
      <c r="G15" s="63">
        <v>2376000</v>
      </c>
      <c r="H15" s="65">
        <v>45292</v>
      </c>
      <c r="I15" s="61" t="s">
        <v>421</v>
      </c>
      <c r="J15" s="64">
        <v>20982</v>
      </c>
    </row>
    <row r="16" spans="1:10" ht="120" x14ac:dyDescent="0.25">
      <c r="A16" s="60" t="s">
        <v>466</v>
      </c>
      <c r="B16" s="61" t="s">
        <v>434</v>
      </c>
      <c r="C16" s="61" t="s">
        <v>428</v>
      </c>
      <c r="D16" s="61" t="s">
        <v>309</v>
      </c>
      <c r="E16" s="61" t="s">
        <v>420</v>
      </c>
      <c r="F16" s="62">
        <v>1</v>
      </c>
      <c r="G16" s="63">
        <v>19272000</v>
      </c>
      <c r="H16" s="65">
        <v>45292</v>
      </c>
      <c r="I16" s="61" t="s">
        <v>421</v>
      </c>
      <c r="J16" s="64">
        <v>20982</v>
      </c>
    </row>
  </sheetData>
  <mergeCells count="11">
    <mergeCell ref="A1:J1"/>
    <mergeCell ref="A2:J2"/>
    <mergeCell ref="A3:J3"/>
    <mergeCell ref="A4:J4"/>
    <mergeCell ref="A5:J5"/>
    <mergeCell ref="A6:A7"/>
    <mergeCell ref="B6:B7"/>
    <mergeCell ref="C6:C7"/>
    <mergeCell ref="D6:D7"/>
    <mergeCell ref="E6:H6"/>
    <mergeCell ref="I6:J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93F0E-38C7-476F-B565-8688FAB85555}">
  <dimension ref="A1:J18"/>
  <sheetViews>
    <sheetView workbookViewId="0">
      <selection sqref="A1:J18"/>
    </sheetView>
  </sheetViews>
  <sheetFormatPr baseColWidth="10" defaultRowHeight="15" x14ac:dyDescent="0.25"/>
  <sheetData>
    <row r="1" spans="1:10" ht="18.75" x14ac:dyDescent="0.3">
      <c r="A1" s="207" t="s">
        <v>0</v>
      </c>
      <c r="B1" s="207"/>
      <c r="C1" s="207"/>
      <c r="D1" s="207"/>
      <c r="E1" s="207"/>
      <c r="F1" s="207"/>
      <c r="G1" s="207"/>
      <c r="H1" s="207"/>
      <c r="I1" s="207"/>
      <c r="J1" s="207"/>
    </row>
    <row r="2" spans="1:10" ht="15.75" x14ac:dyDescent="0.25">
      <c r="A2" s="208" t="s">
        <v>453</v>
      </c>
      <c r="B2" s="208"/>
      <c r="C2" s="208"/>
      <c r="D2" s="208"/>
      <c r="E2" s="208"/>
      <c r="F2" s="208"/>
      <c r="G2" s="208"/>
      <c r="H2" s="208"/>
      <c r="I2" s="208"/>
      <c r="J2" s="208"/>
    </row>
    <row r="3" spans="1:10" x14ac:dyDescent="0.25">
      <c r="A3" s="218" t="s">
        <v>244</v>
      </c>
      <c r="B3" s="218"/>
      <c r="C3" s="218"/>
      <c r="D3" s="218"/>
      <c r="E3" s="218"/>
      <c r="F3" s="218"/>
      <c r="G3" s="218"/>
      <c r="H3" s="218"/>
      <c r="I3" s="218"/>
      <c r="J3" s="218"/>
    </row>
    <row r="4" spans="1:10" x14ac:dyDescent="0.25">
      <c r="A4" s="219" t="s">
        <v>245</v>
      </c>
      <c r="B4" s="219"/>
      <c r="C4" s="219"/>
      <c r="D4" s="219"/>
      <c r="E4" s="219"/>
      <c r="F4" s="219"/>
      <c r="G4" s="219"/>
      <c r="H4" s="219"/>
      <c r="I4" s="219"/>
      <c r="J4" s="219"/>
    </row>
    <row r="5" spans="1:10" x14ac:dyDescent="0.25">
      <c r="A5" s="219" t="s">
        <v>314</v>
      </c>
      <c r="B5" s="219"/>
      <c r="C5" s="219"/>
      <c r="D5" s="219"/>
      <c r="E5" s="219"/>
      <c r="F5" s="219"/>
      <c r="G5" s="219"/>
      <c r="H5" s="219"/>
      <c r="I5" s="219"/>
      <c r="J5" s="219"/>
    </row>
    <row r="6" spans="1:10" x14ac:dyDescent="0.25">
      <c r="A6" s="222" t="s">
        <v>454</v>
      </c>
      <c r="B6" s="221" t="s">
        <v>455</v>
      </c>
      <c r="C6" s="221" t="s">
        <v>456</v>
      </c>
      <c r="D6" s="221" t="s">
        <v>457</v>
      </c>
      <c r="E6" s="221" t="s">
        <v>410</v>
      </c>
      <c r="F6" s="221"/>
      <c r="G6" s="221"/>
      <c r="H6" s="221"/>
      <c r="I6" s="221" t="s">
        <v>411</v>
      </c>
      <c r="J6" s="221"/>
    </row>
    <row r="7" spans="1:10" x14ac:dyDescent="0.25">
      <c r="A7" s="222"/>
      <c r="B7" s="221"/>
      <c r="C7" s="221"/>
      <c r="D7" s="221"/>
      <c r="E7" s="66" t="s">
        <v>458</v>
      </c>
      <c r="F7" s="66" t="s">
        <v>417</v>
      </c>
      <c r="G7" s="66" t="s">
        <v>459</v>
      </c>
      <c r="H7" s="66" t="s">
        <v>460</v>
      </c>
      <c r="I7" s="66" t="s">
        <v>461</v>
      </c>
      <c r="J7" s="66" t="s">
        <v>462</v>
      </c>
    </row>
    <row r="8" spans="1:10" ht="120" x14ac:dyDescent="0.25">
      <c r="A8" s="67"/>
      <c r="B8" s="68" t="s">
        <v>435</v>
      </c>
      <c r="C8" s="68" t="s">
        <v>419</v>
      </c>
      <c r="D8" s="68" t="s">
        <v>316</v>
      </c>
      <c r="E8" s="68" t="s">
        <v>420</v>
      </c>
      <c r="F8" s="69">
        <v>1</v>
      </c>
      <c r="G8" s="70">
        <v>21343266.670000002</v>
      </c>
      <c r="H8" s="72">
        <v>45292</v>
      </c>
      <c r="I8" s="68" t="s">
        <v>421</v>
      </c>
      <c r="J8" s="71">
        <v>20982</v>
      </c>
    </row>
    <row r="9" spans="1:10" ht="180" x14ac:dyDescent="0.25">
      <c r="A9" s="67"/>
      <c r="B9" s="68" t="s">
        <v>436</v>
      </c>
      <c r="C9" s="68" t="s">
        <v>423</v>
      </c>
      <c r="D9" s="68" t="s">
        <v>321</v>
      </c>
      <c r="E9" s="68" t="s">
        <v>420</v>
      </c>
      <c r="F9" s="69">
        <v>1</v>
      </c>
      <c r="G9" s="70">
        <v>15452066.67</v>
      </c>
      <c r="H9" s="72">
        <v>45292</v>
      </c>
      <c r="I9" s="68" t="s">
        <v>421</v>
      </c>
      <c r="J9" s="71">
        <v>20982</v>
      </c>
    </row>
    <row r="10" spans="1:10" ht="225" x14ac:dyDescent="0.25">
      <c r="A10" s="67"/>
      <c r="B10" s="68" t="s">
        <v>437</v>
      </c>
      <c r="C10" s="68" t="s">
        <v>426</v>
      </c>
      <c r="D10" s="68" t="s">
        <v>325</v>
      </c>
      <c r="E10" s="68" t="s">
        <v>420</v>
      </c>
      <c r="F10" s="69">
        <v>1</v>
      </c>
      <c r="G10" s="70">
        <v>15452066.67</v>
      </c>
      <c r="H10" s="72">
        <v>45291</v>
      </c>
      <c r="I10" s="68" t="s">
        <v>421</v>
      </c>
      <c r="J10" s="71">
        <v>20982</v>
      </c>
    </row>
    <row r="11" spans="1:10" ht="75" x14ac:dyDescent="0.25">
      <c r="A11" s="67" t="s">
        <v>467</v>
      </c>
      <c r="B11" s="68" t="s">
        <v>438</v>
      </c>
      <c r="C11" s="68" t="s">
        <v>428</v>
      </c>
      <c r="D11" s="68" t="s">
        <v>330</v>
      </c>
      <c r="E11" s="68" t="s">
        <v>420</v>
      </c>
      <c r="F11" s="69">
        <v>1</v>
      </c>
      <c r="G11" s="70">
        <v>9700066.6699999999</v>
      </c>
      <c r="H11" s="72">
        <v>45291</v>
      </c>
      <c r="I11" s="68" t="s">
        <v>421</v>
      </c>
      <c r="J11" s="71">
        <v>20982</v>
      </c>
    </row>
    <row r="12" spans="1:10" ht="165" x14ac:dyDescent="0.25">
      <c r="A12" s="67" t="s">
        <v>468</v>
      </c>
      <c r="B12" s="68" t="s">
        <v>439</v>
      </c>
      <c r="C12" s="68" t="s">
        <v>428</v>
      </c>
      <c r="D12" s="68" t="s">
        <v>336</v>
      </c>
      <c r="E12" s="68" t="s">
        <v>420</v>
      </c>
      <c r="F12" s="69">
        <v>1</v>
      </c>
      <c r="G12" s="70">
        <v>3424000</v>
      </c>
      <c r="H12" s="72">
        <v>44997</v>
      </c>
      <c r="I12" s="68" t="s">
        <v>421</v>
      </c>
      <c r="J12" s="71">
        <v>20982</v>
      </c>
    </row>
    <row r="13" spans="1:10" ht="135" x14ac:dyDescent="0.25">
      <c r="A13" s="67" t="s">
        <v>469</v>
      </c>
      <c r="B13" s="68" t="s">
        <v>440</v>
      </c>
      <c r="C13" s="68" t="s">
        <v>428</v>
      </c>
      <c r="D13" s="68" t="s">
        <v>342</v>
      </c>
      <c r="E13" s="68" t="s">
        <v>420</v>
      </c>
      <c r="F13" s="69">
        <v>1</v>
      </c>
      <c r="G13" s="70">
        <v>2328000</v>
      </c>
      <c r="H13" s="72">
        <v>45291</v>
      </c>
      <c r="I13" s="68" t="s">
        <v>421</v>
      </c>
      <c r="J13" s="71">
        <v>20982</v>
      </c>
    </row>
    <row r="14" spans="1:10" ht="150" x14ac:dyDescent="0.25">
      <c r="A14" s="67"/>
      <c r="B14" s="68" t="s">
        <v>441</v>
      </c>
      <c r="C14" s="68" t="s">
        <v>423</v>
      </c>
      <c r="D14" s="68" t="s">
        <v>347</v>
      </c>
      <c r="E14" s="68" t="s">
        <v>420</v>
      </c>
      <c r="F14" s="69">
        <v>1</v>
      </c>
      <c r="G14" s="70">
        <v>5891200</v>
      </c>
      <c r="H14" s="72">
        <v>45291</v>
      </c>
      <c r="I14" s="68" t="s">
        <v>421</v>
      </c>
      <c r="J14" s="71">
        <v>20982</v>
      </c>
    </row>
    <row r="15" spans="1:10" ht="180" x14ac:dyDescent="0.25">
      <c r="A15" s="67"/>
      <c r="B15" s="68" t="s">
        <v>442</v>
      </c>
      <c r="C15" s="68" t="s">
        <v>426</v>
      </c>
      <c r="D15" s="68" t="s">
        <v>352</v>
      </c>
      <c r="E15" s="68" t="s">
        <v>420</v>
      </c>
      <c r="F15" s="69">
        <v>1</v>
      </c>
      <c r="G15" s="70">
        <v>5891200</v>
      </c>
      <c r="H15" s="72">
        <v>45291</v>
      </c>
      <c r="I15" s="68" t="s">
        <v>421</v>
      </c>
      <c r="J15" s="71">
        <v>20982</v>
      </c>
    </row>
    <row r="16" spans="1:10" ht="165" x14ac:dyDescent="0.25">
      <c r="A16" s="67" t="s">
        <v>470</v>
      </c>
      <c r="B16" s="68" t="s">
        <v>443</v>
      </c>
      <c r="C16" s="68" t="s">
        <v>428</v>
      </c>
      <c r="D16" s="68" t="s">
        <v>358</v>
      </c>
      <c r="E16" s="68" t="s">
        <v>420</v>
      </c>
      <c r="F16" s="69">
        <v>1</v>
      </c>
      <c r="G16" s="70">
        <v>2100600</v>
      </c>
      <c r="H16" s="72">
        <v>45657</v>
      </c>
      <c r="I16" s="68" t="s">
        <v>421</v>
      </c>
      <c r="J16" s="71">
        <v>20982</v>
      </c>
    </row>
    <row r="17" spans="1:10" ht="150" x14ac:dyDescent="0.25">
      <c r="A17" s="67" t="s">
        <v>471</v>
      </c>
      <c r="B17" s="68" t="s">
        <v>444</v>
      </c>
      <c r="C17" s="68" t="s">
        <v>428</v>
      </c>
      <c r="D17" s="68" t="s">
        <v>363</v>
      </c>
      <c r="E17" s="68" t="s">
        <v>420</v>
      </c>
      <c r="F17" s="69">
        <v>1</v>
      </c>
      <c r="G17" s="70">
        <v>3033600</v>
      </c>
      <c r="H17" s="72">
        <v>45291</v>
      </c>
      <c r="I17" s="68" t="s">
        <v>421</v>
      </c>
      <c r="J17" s="71">
        <v>20982</v>
      </c>
    </row>
    <row r="18" spans="1:10" ht="165" x14ac:dyDescent="0.25">
      <c r="A18" s="67" t="s">
        <v>472</v>
      </c>
      <c r="B18" s="68" t="s">
        <v>445</v>
      </c>
      <c r="C18" s="68" t="s">
        <v>428</v>
      </c>
      <c r="D18" s="68" t="s">
        <v>369</v>
      </c>
      <c r="E18" s="68" t="s">
        <v>420</v>
      </c>
      <c r="F18" s="69">
        <v>1</v>
      </c>
      <c r="G18" s="70">
        <v>757000</v>
      </c>
      <c r="H18" s="72">
        <v>45291</v>
      </c>
      <c r="I18" s="68" t="s">
        <v>421</v>
      </c>
      <c r="J18" s="71">
        <v>20982</v>
      </c>
    </row>
  </sheetData>
  <mergeCells count="11">
    <mergeCell ref="I6:J6"/>
    <mergeCell ref="A1:J1"/>
    <mergeCell ref="A2:J2"/>
    <mergeCell ref="A3:J3"/>
    <mergeCell ref="A4:J4"/>
    <mergeCell ref="A5:J5"/>
    <mergeCell ref="A6:A7"/>
    <mergeCell ref="B6:B7"/>
    <mergeCell ref="C6:C7"/>
    <mergeCell ref="D6:D7"/>
    <mergeCell ref="E6: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80310-D98D-430E-94DE-5AE17169C217}">
  <dimension ref="A1:J14"/>
  <sheetViews>
    <sheetView workbookViewId="0">
      <selection sqref="A1:J14"/>
    </sheetView>
  </sheetViews>
  <sheetFormatPr baseColWidth="10" defaultRowHeight="15" x14ac:dyDescent="0.25"/>
  <sheetData>
    <row r="1" spans="1:10" ht="18.75" x14ac:dyDescent="0.3">
      <c r="A1" s="207" t="s">
        <v>0</v>
      </c>
      <c r="B1" s="207"/>
      <c r="C1" s="207"/>
      <c r="D1" s="207"/>
      <c r="E1" s="207"/>
      <c r="F1" s="207"/>
      <c r="G1" s="207"/>
      <c r="H1" s="207"/>
      <c r="I1" s="207"/>
      <c r="J1" s="207"/>
    </row>
    <row r="2" spans="1:10" ht="15.75" x14ac:dyDescent="0.25">
      <c r="A2" s="208" t="s">
        <v>453</v>
      </c>
      <c r="B2" s="208"/>
      <c r="C2" s="208"/>
      <c r="D2" s="208"/>
      <c r="E2" s="208"/>
      <c r="F2" s="208"/>
      <c r="G2" s="208"/>
      <c r="H2" s="208"/>
      <c r="I2" s="208"/>
      <c r="J2" s="208"/>
    </row>
    <row r="3" spans="1:10" x14ac:dyDescent="0.25">
      <c r="A3" s="218" t="s">
        <v>244</v>
      </c>
      <c r="B3" s="218"/>
      <c r="C3" s="218"/>
      <c r="D3" s="218"/>
      <c r="E3" s="218"/>
      <c r="F3" s="218"/>
      <c r="G3" s="218"/>
      <c r="H3" s="218"/>
      <c r="I3" s="218"/>
      <c r="J3" s="218"/>
    </row>
    <row r="4" spans="1:10" x14ac:dyDescent="0.25">
      <c r="A4" s="219" t="s">
        <v>245</v>
      </c>
      <c r="B4" s="219"/>
      <c r="C4" s="219"/>
      <c r="D4" s="219"/>
      <c r="E4" s="219"/>
      <c r="F4" s="219"/>
      <c r="G4" s="219"/>
      <c r="H4" s="219"/>
      <c r="I4" s="219"/>
      <c r="J4" s="219"/>
    </row>
    <row r="5" spans="1:10" x14ac:dyDescent="0.25">
      <c r="A5" s="219" t="s">
        <v>374</v>
      </c>
      <c r="B5" s="219"/>
      <c r="C5" s="219"/>
      <c r="D5" s="219"/>
      <c r="E5" s="219"/>
      <c r="F5" s="219"/>
      <c r="G5" s="219"/>
      <c r="H5" s="219"/>
      <c r="I5" s="219"/>
      <c r="J5" s="219"/>
    </row>
    <row r="6" spans="1:10" x14ac:dyDescent="0.25">
      <c r="A6" s="222" t="s">
        <v>454</v>
      </c>
      <c r="B6" s="221" t="s">
        <v>455</v>
      </c>
      <c r="C6" s="221" t="s">
        <v>456</v>
      </c>
      <c r="D6" s="221" t="s">
        <v>457</v>
      </c>
      <c r="E6" s="221" t="s">
        <v>410</v>
      </c>
      <c r="F6" s="221"/>
      <c r="G6" s="221"/>
      <c r="H6" s="221"/>
      <c r="I6" s="221" t="s">
        <v>411</v>
      </c>
      <c r="J6" s="221"/>
    </row>
    <row r="7" spans="1:10" x14ac:dyDescent="0.25">
      <c r="A7" s="222"/>
      <c r="B7" s="221"/>
      <c r="C7" s="221"/>
      <c r="D7" s="221"/>
      <c r="E7" s="73" t="s">
        <v>458</v>
      </c>
      <c r="F7" s="73" t="s">
        <v>417</v>
      </c>
      <c r="G7" s="73" t="s">
        <v>459</v>
      </c>
      <c r="H7" s="73" t="s">
        <v>460</v>
      </c>
      <c r="I7" s="73" t="s">
        <v>461</v>
      </c>
      <c r="J7" s="73" t="s">
        <v>462</v>
      </c>
    </row>
    <row r="8" spans="1:10" ht="165" x14ac:dyDescent="0.25">
      <c r="A8" s="74"/>
      <c r="B8" s="75" t="s">
        <v>446</v>
      </c>
      <c r="C8" s="75" t="s">
        <v>419</v>
      </c>
      <c r="D8" s="75" t="s">
        <v>376</v>
      </c>
      <c r="E8" s="75" t="s">
        <v>420</v>
      </c>
      <c r="F8" s="76">
        <v>1</v>
      </c>
      <c r="G8" s="77">
        <v>21616831</v>
      </c>
      <c r="H8" s="79">
        <v>45291</v>
      </c>
      <c r="I8" s="75" t="s">
        <v>421</v>
      </c>
      <c r="J8" s="78">
        <v>20982</v>
      </c>
    </row>
    <row r="9" spans="1:10" ht="105" x14ac:dyDescent="0.25">
      <c r="A9" s="74"/>
      <c r="B9" s="75" t="s">
        <v>447</v>
      </c>
      <c r="C9" s="75" t="s">
        <v>423</v>
      </c>
      <c r="D9" s="75" t="s">
        <v>380</v>
      </c>
      <c r="E9" s="75" t="s">
        <v>420</v>
      </c>
      <c r="F9" s="76">
        <v>1</v>
      </c>
      <c r="G9" s="77">
        <v>2566000</v>
      </c>
      <c r="H9" s="79">
        <v>45291</v>
      </c>
      <c r="I9" s="75" t="s">
        <v>421</v>
      </c>
      <c r="J9" s="78">
        <v>20982</v>
      </c>
    </row>
    <row r="10" spans="1:10" ht="150" x14ac:dyDescent="0.25">
      <c r="A10" s="74"/>
      <c r="B10" s="75" t="s">
        <v>448</v>
      </c>
      <c r="C10" s="75" t="s">
        <v>426</v>
      </c>
      <c r="D10" s="75" t="s">
        <v>385</v>
      </c>
      <c r="E10" s="75" t="s">
        <v>420</v>
      </c>
      <c r="F10" s="76">
        <v>1</v>
      </c>
      <c r="G10" s="77">
        <v>2566000</v>
      </c>
      <c r="H10" s="79">
        <v>45291</v>
      </c>
      <c r="I10" s="75" t="s">
        <v>421</v>
      </c>
      <c r="J10" s="78">
        <v>20982</v>
      </c>
    </row>
    <row r="11" spans="1:10" ht="120" x14ac:dyDescent="0.25">
      <c r="A11" s="74" t="s">
        <v>473</v>
      </c>
      <c r="B11" s="75" t="s">
        <v>449</v>
      </c>
      <c r="C11" s="75" t="s">
        <v>428</v>
      </c>
      <c r="D11" s="75" t="s">
        <v>391</v>
      </c>
      <c r="E11" s="75" t="s">
        <v>420</v>
      </c>
      <c r="F11" s="76">
        <v>1</v>
      </c>
      <c r="G11" s="77">
        <v>2566000</v>
      </c>
      <c r="H11" s="79">
        <v>45291</v>
      </c>
      <c r="I11" s="75" t="s">
        <v>421</v>
      </c>
      <c r="J11" s="78">
        <v>20982</v>
      </c>
    </row>
    <row r="12" spans="1:10" ht="120" x14ac:dyDescent="0.25">
      <c r="A12" s="74"/>
      <c r="B12" s="75" t="s">
        <v>450</v>
      </c>
      <c r="C12" s="75" t="s">
        <v>423</v>
      </c>
      <c r="D12" s="75" t="s">
        <v>395</v>
      </c>
      <c r="E12" s="75" t="s">
        <v>420</v>
      </c>
      <c r="F12" s="76">
        <v>1</v>
      </c>
      <c r="G12" s="77">
        <v>19050831</v>
      </c>
      <c r="H12" s="79">
        <v>45291</v>
      </c>
      <c r="I12" s="75" t="s">
        <v>421</v>
      </c>
      <c r="J12" s="78">
        <v>20982</v>
      </c>
    </row>
    <row r="13" spans="1:10" ht="180" x14ac:dyDescent="0.25">
      <c r="A13" s="74"/>
      <c r="B13" s="75" t="s">
        <v>451</v>
      </c>
      <c r="C13" s="75" t="s">
        <v>426</v>
      </c>
      <c r="D13" s="75" t="s">
        <v>397</v>
      </c>
      <c r="E13" s="75" t="s">
        <v>420</v>
      </c>
      <c r="F13" s="76">
        <v>1</v>
      </c>
      <c r="G13" s="77">
        <v>19050831</v>
      </c>
      <c r="H13" s="79">
        <v>45291</v>
      </c>
      <c r="I13" s="75" t="s">
        <v>421</v>
      </c>
      <c r="J13" s="78">
        <v>20982</v>
      </c>
    </row>
    <row r="14" spans="1:10" ht="150" x14ac:dyDescent="0.25">
      <c r="A14" s="74" t="s">
        <v>474</v>
      </c>
      <c r="B14" s="75" t="s">
        <v>452</v>
      </c>
      <c r="C14" s="75" t="s">
        <v>428</v>
      </c>
      <c r="D14" s="75" t="s">
        <v>402</v>
      </c>
      <c r="E14" s="75" t="s">
        <v>420</v>
      </c>
      <c r="F14" s="76">
        <v>1</v>
      </c>
      <c r="G14" s="77">
        <v>19050831</v>
      </c>
      <c r="H14" s="79">
        <v>45291</v>
      </c>
      <c r="I14" s="75" t="s">
        <v>421</v>
      </c>
      <c r="J14" s="78">
        <v>20982</v>
      </c>
    </row>
  </sheetData>
  <mergeCells count="11">
    <mergeCell ref="I6:J6"/>
    <mergeCell ref="A1:J1"/>
    <mergeCell ref="A2:J2"/>
    <mergeCell ref="A3:J3"/>
    <mergeCell ref="A4:J4"/>
    <mergeCell ref="A5:J5"/>
    <mergeCell ref="A6:A7"/>
    <mergeCell ref="B6:B7"/>
    <mergeCell ref="C6:C7"/>
    <mergeCell ref="D6:D7"/>
    <mergeCell ref="E6:H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833453-6178-444D-9800-8ABAE492D690}">
  <dimension ref="A1:Q51"/>
  <sheetViews>
    <sheetView workbookViewId="0">
      <selection sqref="A1:Q51"/>
    </sheetView>
  </sheetViews>
  <sheetFormatPr baseColWidth="10" defaultRowHeight="15" x14ac:dyDescent="0.25"/>
  <sheetData>
    <row r="1" spans="1:17" ht="18.75" x14ac:dyDescent="0.3">
      <c r="A1" s="207" t="s">
        <v>0</v>
      </c>
      <c r="B1" s="207"/>
      <c r="C1" s="207"/>
      <c r="D1" s="207"/>
      <c r="E1" s="207"/>
      <c r="F1" s="207"/>
      <c r="G1" s="207"/>
      <c r="H1" s="207"/>
      <c r="I1" s="207"/>
      <c r="J1" s="207"/>
      <c r="K1" s="207"/>
      <c r="L1" s="207"/>
      <c r="M1" s="207"/>
      <c r="N1" s="207"/>
      <c r="O1" s="207"/>
      <c r="P1" s="207"/>
      <c r="Q1" s="207"/>
    </row>
    <row r="2" spans="1:17" ht="15.75" x14ac:dyDescent="0.25">
      <c r="A2" s="208" t="s">
        <v>475</v>
      </c>
      <c r="B2" s="208"/>
      <c r="C2" s="208"/>
      <c r="D2" s="208"/>
      <c r="E2" s="208"/>
      <c r="F2" s="208"/>
      <c r="G2" s="208"/>
      <c r="H2" s="208"/>
      <c r="I2" s="208"/>
      <c r="J2" s="208"/>
      <c r="K2" s="208"/>
      <c r="L2" s="208"/>
      <c r="M2" s="208"/>
      <c r="N2" s="208"/>
      <c r="O2" s="208"/>
      <c r="P2" s="208"/>
      <c r="Q2" s="208"/>
    </row>
    <row r="3" spans="1:17" x14ac:dyDescent="0.25">
      <c r="A3" s="219" t="s">
        <v>245</v>
      </c>
      <c r="B3" s="219"/>
      <c r="C3" s="219"/>
      <c r="D3" s="219"/>
      <c r="E3" s="219"/>
      <c r="F3" s="219"/>
      <c r="G3" s="219"/>
      <c r="H3" s="219"/>
      <c r="I3" s="219"/>
      <c r="J3" s="219"/>
      <c r="K3" s="219"/>
      <c r="L3" s="219"/>
      <c r="M3" s="219"/>
      <c r="N3" s="219"/>
      <c r="O3" s="219"/>
      <c r="P3" s="219"/>
      <c r="Q3" s="219"/>
    </row>
    <row r="4" spans="1:17" x14ac:dyDescent="0.25">
      <c r="A4" s="219" t="s">
        <v>314</v>
      </c>
      <c r="B4" s="219"/>
      <c r="C4" s="219"/>
      <c r="D4" s="219"/>
      <c r="E4" s="219"/>
      <c r="F4" s="219"/>
      <c r="G4" s="219"/>
      <c r="H4" s="219"/>
      <c r="I4" s="219"/>
      <c r="J4" s="219"/>
      <c r="K4" s="219"/>
      <c r="L4" s="219"/>
      <c r="M4" s="219"/>
      <c r="N4" s="219"/>
      <c r="O4" s="219"/>
      <c r="P4" s="219"/>
      <c r="Q4" s="219"/>
    </row>
    <row r="5" spans="1:17" x14ac:dyDescent="0.25">
      <c r="A5" s="219" t="s">
        <v>539</v>
      </c>
      <c r="B5" s="219"/>
      <c r="C5" s="219"/>
      <c r="D5" s="219"/>
      <c r="E5" s="219"/>
      <c r="F5" s="219"/>
      <c r="G5" s="219"/>
      <c r="H5" s="219"/>
      <c r="I5" s="219"/>
      <c r="J5" s="219"/>
      <c r="K5" s="219"/>
      <c r="L5" s="219"/>
      <c r="M5" s="219"/>
      <c r="N5" s="219"/>
      <c r="O5" s="219"/>
      <c r="P5" s="219"/>
      <c r="Q5" s="219"/>
    </row>
    <row r="6" spans="1:17" x14ac:dyDescent="0.25">
      <c r="A6" s="219" t="s">
        <v>540</v>
      </c>
      <c r="B6" s="219"/>
      <c r="C6" s="219"/>
      <c r="D6" s="219"/>
      <c r="E6" s="219"/>
      <c r="F6" s="219"/>
      <c r="G6" s="219"/>
      <c r="H6" s="219"/>
      <c r="I6" s="219"/>
      <c r="J6" s="219"/>
      <c r="K6" s="219"/>
      <c r="L6" s="219"/>
      <c r="M6" s="219"/>
      <c r="N6" s="219"/>
      <c r="O6" s="219"/>
      <c r="P6" s="219"/>
      <c r="Q6" s="219"/>
    </row>
    <row r="7" spans="1:17" x14ac:dyDescent="0.25">
      <c r="A7" s="219" t="s">
        <v>541</v>
      </c>
      <c r="B7" s="219"/>
      <c r="C7" s="219"/>
      <c r="D7" s="219"/>
      <c r="E7" s="219"/>
      <c r="F7" s="219"/>
      <c r="G7" s="219"/>
      <c r="H7" s="219"/>
      <c r="I7" s="219"/>
      <c r="J7" s="219"/>
      <c r="K7" s="219"/>
      <c r="L7" s="219"/>
      <c r="M7" s="219"/>
      <c r="N7" s="219"/>
      <c r="O7" s="219"/>
      <c r="P7" s="219"/>
      <c r="Q7" s="219"/>
    </row>
    <row r="8" spans="1:17" x14ac:dyDescent="0.25">
      <c r="A8" s="223" t="s">
        <v>479</v>
      </c>
      <c r="B8" s="223" t="s">
        <v>480</v>
      </c>
      <c r="C8" s="223" t="s">
        <v>481</v>
      </c>
      <c r="D8" s="223"/>
      <c r="E8" s="223" t="s">
        <v>482</v>
      </c>
      <c r="F8" s="223" t="s">
        <v>483</v>
      </c>
      <c r="G8" s="223"/>
      <c r="H8" s="223"/>
      <c r="I8" s="223"/>
      <c r="J8" s="223"/>
      <c r="K8" s="223"/>
      <c r="L8" s="223"/>
      <c r="M8" s="223"/>
      <c r="N8" s="223"/>
      <c r="O8" s="223"/>
      <c r="P8" s="223"/>
      <c r="Q8" s="223"/>
    </row>
    <row r="9" spans="1:17" x14ac:dyDescent="0.25">
      <c r="A9" s="223"/>
      <c r="B9" s="223"/>
      <c r="C9" s="96" t="s">
        <v>484</v>
      </c>
      <c r="D9" s="96" t="s">
        <v>485</v>
      </c>
      <c r="E9" s="223"/>
      <c r="F9" s="96" t="s">
        <v>486</v>
      </c>
      <c r="G9" s="96" t="s">
        <v>487</v>
      </c>
      <c r="H9" s="96" t="s">
        <v>488</v>
      </c>
      <c r="I9" s="96" t="s">
        <v>489</v>
      </c>
      <c r="J9" s="96" t="s">
        <v>488</v>
      </c>
      <c r="K9" s="96" t="s">
        <v>490</v>
      </c>
      <c r="L9" s="96" t="s">
        <v>490</v>
      </c>
      <c r="M9" s="96" t="s">
        <v>489</v>
      </c>
      <c r="N9" s="96" t="s">
        <v>491</v>
      </c>
      <c r="O9" s="96" t="s">
        <v>492</v>
      </c>
      <c r="P9" s="96" t="s">
        <v>493</v>
      </c>
      <c r="Q9" s="96" t="s">
        <v>494</v>
      </c>
    </row>
    <row r="10" spans="1:17" ht="75" x14ac:dyDescent="0.25">
      <c r="A10" s="98" t="s">
        <v>438</v>
      </c>
      <c r="B10" s="99" t="s">
        <v>330</v>
      </c>
      <c r="C10" s="98">
        <v>11301</v>
      </c>
      <c r="D10" s="99" t="s">
        <v>495</v>
      </c>
      <c r="E10" s="97">
        <v>3660000</v>
      </c>
      <c r="F10" s="97">
        <v>305000</v>
      </c>
      <c r="G10" s="97">
        <v>305000</v>
      </c>
      <c r="H10" s="97">
        <v>305000</v>
      </c>
      <c r="I10" s="97">
        <v>305000</v>
      </c>
      <c r="J10" s="97">
        <v>305000</v>
      </c>
      <c r="K10" s="97">
        <v>305000</v>
      </c>
      <c r="L10" s="97">
        <v>305000</v>
      </c>
      <c r="M10" s="97">
        <v>305000</v>
      </c>
      <c r="N10" s="97">
        <v>305000</v>
      </c>
      <c r="O10" s="97">
        <v>305000</v>
      </c>
      <c r="P10" s="97">
        <v>305000</v>
      </c>
      <c r="Q10" s="97">
        <v>305000</v>
      </c>
    </row>
    <row r="11" spans="1:17" ht="75" x14ac:dyDescent="0.25">
      <c r="A11" s="98" t="s">
        <v>438</v>
      </c>
      <c r="B11" s="99" t="s">
        <v>330</v>
      </c>
      <c r="C11" s="98">
        <v>13201</v>
      </c>
      <c r="D11" s="99" t="s">
        <v>496</v>
      </c>
      <c r="E11" s="97">
        <v>52000</v>
      </c>
      <c r="F11" s="97">
        <v>0</v>
      </c>
      <c r="G11" s="97">
        <v>0</v>
      </c>
      <c r="H11" s="97">
        <v>0</v>
      </c>
      <c r="I11" s="97">
        <v>0</v>
      </c>
      <c r="J11" s="97">
        <v>0</v>
      </c>
      <c r="K11" s="97">
        <v>26000</v>
      </c>
      <c r="L11" s="97">
        <v>0</v>
      </c>
      <c r="M11" s="97">
        <v>0</v>
      </c>
      <c r="N11" s="97">
        <v>0</v>
      </c>
      <c r="O11" s="97">
        <v>0</v>
      </c>
      <c r="P11" s="97">
        <v>0</v>
      </c>
      <c r="Q11" s="97">
        <v>26000</v>
      </c>
    </row>
    <row r="12" spans="1:17" ht="75" x14ac:dyDescent="0.25">
      <c r="A12" s="98" t="s">
        <v>438</v>
      </c>
      <c r="B12" s="99" t="s">
        <v>330</v>
      </c>
      <c r="C12" s="98">
        <v>13202</v>
      </c>
      <c r="D12" s="99" t="s">
        <v>497</v>
      </c>
      <c r="E12" s="97">
        <v>400000</v>
      </c>
      <c r="F12" s="97">
        <v>0</v>
      </c>
      <c r="G12" s="97">
        <v>0</v>
      </c>
      <c r="H12" s="97">
        <v>0</v>
      </c>
      <c r="I12" s="97">
        <v>0</v>
      </c>
      <c r="J12" s="97">
        <v>0</v>
      </c>
      <c r="K12" s="97">
        <v>0</v>
      </c>
      <c r="L12" s="97">
        <v>0</v>
      </c>
      <c r="M12" s="97">
        <v>0</v>
      </c>
      <c r="N12" s="97">
        <v>0</v>
      </c>
      <c r="O12" s="97">
        <v>0</v>
      </c>
      <c r="P12" s="97">
        <v>0</v>
      </c>
      <c r="Q12" s="97">
        <v>400000</v>
      </c>
    </row>
    <row r="13" spans="1:17" ht="75" x14ac:dyDescent="0.25">
      <c r="A13" s="98" t="s">
        <v>438</v>
      </c>
      <c r="B13" s="99" t="s">
        <v>330</v>
      </c>
      <c r="C13" s="98">
        <v>15202</v>
      </c>
      <c r="D13" s="99" t="s">
        <v>542</v>
      </c>
      <c r="E13" s="97">
        <v>50000</v>
      </c>
      <c r="F13" s="97">
        <v>50000</v>
      </c>
      <c r="G13" s="97">
        <v>0</v>
      </c>
      <c r="H13" s="97">
        <v>0</v>
      </c>
      <c r="I13" s="97">
        <v>0</v>
      </c>
      <c r="J13" s="97">
        <v>0</v>
      </c>
      <c r="K13" s="97">
        <v>0</v>
      </c>
      <c r="L13" s="97">
        <v>0</v>
      </c>
      <c r="M13" s="97">
        <v>0</v>
      </c>
      <c r="N13" s="97">
        <v>0</v>
      </c>
      <c r="O13" s="97">
        <v>0</v>
      </c>
      <c r="P13" s="97">
        <v>0</v>
      </c>
      <c r="Q13" s="97">
        <v>0</v>
      </c>
    </row>
    <row r="14" spans="1:17" ht="75" x14ac:dyDescent="0.25">
      <c r="A14" s="98" t="s">
        <v>438</v>
      </c>
      <c r="B14" s="99" t="s">
        <v>330</v>
      </c>
      <c r="C14" s="98">
        <v>21101</v>
      </c>
      <c r="D14" s="99" t="s">
        <v>498</v>
      </c>
      <c r="E14" s="97">
        <v>36000</v>
      </c>
      <c r="F14" s="97">
        <v>3000</v>
      </c>
      <c r="G14" s="97">
        <v>3000</v>
      </c>
      <c r="H14" s="97">
        <v>3000</v>
      </c>
      <c r="I14" s="97">
        <v>3000</v>
      </c>
      <c r="J14" s="97">
        <v>3000</v>
      </c>
      <c r="K14" s="97">
        <v>3000</v>
      </c>
      <c r="L14" s="97">
        <v>3000</v>
      </c>
      <c r="M14" s="97">
        <v>3000</v>
      </c>
      <c r="N14" s="97">
        <v>3000</v>
      </c>
      <c r="O14" s="97">
        <v>3000</v>
      </c>
      <c r="P14" s="97">
        <v>3000</v>
      </c>
      <c r="Q14" s="97">
        <v>3000</v>
      </c>
    </row>
    <row r="15" spans="1:17" ht="105" x14ac:dyDescent="0.25">
      <c r="A15" s="98" t="s">
        <v>438</v>
      </c>
      <c r="B15" s="99" t="s">
        <v>330</v>
      </c>
      <c r="C15" s="98">
        <v>21201</v>
      </c>
      <c r="D15" s="99" t="s">
        <v>522</v>
      </c>
      <c r="E15" s="97">
        <v>36000</v>
      </c>
      <c r="F15" s="97">
        <v>3000</v>
      </c>
      <c r="G15" s="97">
        <v>3000</v>
      </c>
      <c r="H15" s="97">
        <v>3000</v>
      </c>
      <c r="I15" s="97">
        <v>3000</v>
      </c>
      <c r="J15" s="97">
        <v>3000</v>
      </c>
      <c r="K15" s="97">
        <v>3000</v>
      </c>
      <c r="L15" s="97">
        <v>3000</v>
      </c>
      <c r="M15" s="97">
        <v>3000</v>
      </c>
      <c r="N15" s="97">
        <v>3000</v>
      </c>
      <c r="O15" s="97">
        <v>3000</v>
      </c>
      <c r="P15" s="97">
        <v>3000</v>
      </c>
      <c r="Q15" s="97">
        <v>3000</v>
      </c>
    </row>
    <row r="16" spans="1:17" ht="75" x14ac:dyDescent="0.25">
      <c r="A16" s="98" t="s">
        <v>438</v>
      </c>
      <c r="B16" s="99" t="s">
        <v>330</v>
      </c>
      <c r="C16" s="98">
        <v>21601</v>
      </c>
      <c r="D16" s="99" t="s">
        <v>499</v>
      </c>
      <c r="E16" s="97">
        <v>25000</v>
      </c>
      <c r="F16" s="97">
        <v>2083.33</v>
      </c>
      <c r="G16" s="97">
        <v>2083.33</v>
      </c>
      <c r="H16" s="97">
        <v>2083.33</v>
      </c>
      <c r="I16" s="97">
        <v>2083.33</v>
      </c>
      <c r="J16" s="97">
        <v>2083.33</v>
      </c>
      <c r="K16" s="97">
        <v>2083.33</v>
      </c>
      <c r="L16" s="97">
        <v>2083.33</v>
      </c>
      <c r="M16" s="97">
        <v>2083.33</v>
      </c>
      <c r="N16" s="97">
        <v>2083.33</v>
      </c>
      <c r="O16" s="97">
        <v>2083.33</v>
      </c>
      <c r="P16" s="97">
        <v>2083.33</v>
      </c>
      <c r="Q16" s="97">
        <v>2083.37</v>
      </c>
    </row>
    <row r="17" spans="1:17" ht="180" x14ac:dyDescent="0.25">
      <c r="A17" s="98" t="s">
        <v>438</v>
      </c>
      <c r="B17" s="99" t="s">
        <v>330</v>
      </c>
      <c r="C17" s="98">
        <v>22104</v>
      </c>
      <c r="D17" s="99" t="s">
        <v>523</v>
      </c>
      <c r="E17" s="97">
        <v>100000</v>
      </c>
      <c r="F17" s="97">
        <v>8333.33</v>
      </c>
      <c r="G17" s="97">
        <v>8333.33</v>
      </c>
      <c r="H17" s="97">
        <v>8333.33</v>
      </c>
      <c r="I17" s="97">
        <v>8333.33</v>
      </c>
      <c r="J17" s="97">
        <v>8333.33</v>
      </c>
      <c r="K17" s="97">
        <v>8333.33</v>
      </c>
      <c r="L17" s="97">
        <v>8333.33</v>
      </c>
      <c r="M17" s="97">
        <v>8333.33</v>
      </c>
      <c r="N17" s="97">
        <v>8333.33</v>
      </c>
      <c r="O17" s="97">
        <v>8333.33</v>
      </c>
      <c r="P17" s="97">
        <v>8333.33</v>
      </c>
      <c r="Q17" s="97">
        <v>8333.3700000000008</v>
      </c>
    </row>
    <row r="18" spans="1:17" ht="75" x14ac:dyDescent="0.25">
      <c r="A18" s="98" t="s">
        <v>438</v>
      </c>
      <c r="B18" s="99" t="s">
        <v>330</v>
      </c>
      <c r="C18" s="98">
        <v>24601</v>
      </c>
      <c r="D18" s="99" t="s">
        <v>525</v>
      </c>
      <c r="E18" s="97">
        <v>30000</v>
      </c>
      <c r="F18" s="97">
        <v>2500</v>
      </c>
      <c r="G18" s="97">
        <v>2500</v>
      </c>
      <c r="H18" s="97">
        <v>2500</v>
      </c>
      <c r="I18" s="97">
        <v>2500</v>
      </c>
      <c r="J18" s="97">
        <v>2500</v>
      </c>
      <c r="K18" s="97">
        <v>2500</v>
      </c>
      <c r="L18" s="97">
        <v>2500</v>
      </c>
      <c r="M18" s="97">
        <v>2500</v>
      </c>
      <c r="N18" s="97">
        <v>2500</v>
      </c>
      <c r="O18" s="97">
        <v>2500</v>
      </c>
      <c r="P18" s="97">
        <v>2500</v>
      </c>
      <c r="Q18" s="97">
        <v>2500</v>
      </c>
    </row>
    <row r="19" spans="1:17" ht="75" x14ac:dyDescent="0.25">
      <c r="A19" s="98" t="s">
        <v>438</v>
      </c>
      <c r="B19" s="99" t="s">
        <v>330</v>
      </c>
      <c r="C19" s="98">
        <v>24701</v>
      </c>
      <c r="D19" s="99" t="s">
        <v>543</v>
      </c>
      <c r="E19" s="97">
        <v>30000</v>
      </c>
      <c r="F19" s="97">
        <v>2500</v>
      </c>
      <c r="G19" s="97">
        <v>2500</v>
      </c>
      <c r="H19" s="97">
        <v>2500</v>
      </c>
      <c r="I19" s="97">
        <v>2500</v>
      </c>
      <c r="J19" s="97">
        <v>2500</v>
      </c>
      <c r="K19" s="97">
        <v>2500</v>
      </c>
      <c r="L19" s="97">
        <v>2500</v>
      </c>
      <c r="M19" s="97">
        <v>2500</v>
      </c>
      <c r="N19" s="97">
        <v>2500</v>
      </c>
      <c r="O19" s="97">
        <v>2500</v>
      </c>
      <c r="P19" s="97">
        <v>2500</v>
      </c>
      <c r="Q19" s="97">
        <v>2500</v>
      </c>
    </row>
    <row r="20" spans="1:17" ht="135" x14ac:dyDescent="0.25">
      <c r="A20" s="98" t="s">
        <v>438</v>
      </c>
      <c r="B20" s="99" t="s">
        <v>330</v>
      </c>
      <c r="C20" s="98">
        <v>24901</v>
      </c>
      <c r="D20" s="99" t="s">
        <v>501</v>
      </c>
      <c r="E20" s="97">
        <v>45000</v>
      </c>
      <c r="F20" s="97">
        <v>3750</v>
      </c>
      <c r="G20" s="97">
        <v>3750</v>
      </c>
      <c r="H20" s="97">
        <v>3750</v>
      </c>
      <c r="I20" s="97">
        <v>3750</v>
      </c>
      <c r="J20" s="97">
        <v>3750</v>
      </c>
      <c r="K20" s="97">
        <v>3750</v>
      </c>
      <c r="L20" s="97">
        <v>3750</v>
      </c>
      <c r="M20" s="97">
        <v>3750</v>
      </c>
      <c r="N20" s="97">
        <v>3750</v>
      </c>
      <c r="O20" s="97">
        <v>3750</v>
      </c>
      <c r="P20" s="97">
        <v>3750</v>
      </c>
      <c r="Q20" s="97">
        <v>3750</v>
      </c>
    </row>
    <row r="21" spans="1:17" ht="90" x14ac:dyDescent="0.25">
      <c r="A21" s="98" t="s">
        <v>438</v>
      </c>
      <c r="B21" s="99" t="s">
        <v>330</v>
      </c>
      <c r="C21" s="98">
        <v>25201</v>
      </c>
      <c r="D21" s="99" t="s">
        <v>544</v>
      </c>
      <c r="E21" s="97">
        <v>25000</v>
      </c>
      <c r="F21" s="97">
        <v>2083.33</v>
      </c>
      <c r="G21" s="97">
        <v>2083.33</v>
      </c>
      <c r="H21" s="97">
        <v>2083.33</v>
      </c>
      <c r="I21" s="97">
        <v>2083.33</v>
      </c>
      <c r="J21" s="97">
        <v>2083.33</v>
      </c>
      <c r="K21" s="97">
        <v>2083.33</v>
      </c>
      <c r="L21" s="97">
        <v>2083.33</v>
      </c>
      <c r="M21" s="97">
        <v>2083.33</v>
      </c>
      <c r="N21" s="97">
        <v>2083.33</v>
      </c>
      <c r="O21" s="97">
        <v>2083.33</v>
      </c>
      <c r="P21" s="97">
        <v>2083.33</v>
      </c>
      <c r="Q21" s="97">
        <v>2083.37</v>
      </c>
    </row>
    <row r="22" spans="1:17" ht="90" x14ac:dyDescent="0.25">
      <c r="A22" s="98" t="s">
        <v>438</v>
      </c>
      <c r="B22" s="99" t="s">
        <v>330</v>
      </c>
      <c r="C22" s="98">
        <v>25301</v>
      </c>
      <c r="D22" s="99" t="s">
        <v>526</v>
      </c>
      <c r="E22" s="97">
        <v>120000</v>
      </c>
      <c r="F22" s="97">
        <v>10000</v>
      </c>
      <c r="G22" s="97">
        <v>10000</v>
      </c>
      <c r="H22" s="97">
        <v>10000</v>
      </c>
      <c r="I22" s="97">
        <v>10000</v>
      </c>
      <c r="J22" s="97">
        <v>10000</v>
      </c>
      <c r="K22" s="97">
        <v>10000</v>
      </c>
      <c r="L22" s="97">
        <v>10000</v>
      </c>
      <c r="M22" s="97">
        <v>10000</v>
      </c>
      <c r="N22" s="97">
        <v>10000</v>
      </c>
      <c r="O22" s="97">
        <v>10000</v>
      </c>
      <c r="P22" s="97">
        <v>10000</v>
      </c>
      <c r="Q22" s="97">
        <v>10000</v>
      </c>
    </row>
    <row r="23" spans="1:17" ht="285" x14ac:dyDescent="0.25">
      <c r="A23" s="98" t="s">
        <v>438</v>
      </c>
      <c r="B23" s="99" t="s">
        <v>330</v>
      </c>
      <c r="C23" s="98">
        <v>26103</v>
      </c>
      <c r="D23" s="99" t="s">
        <v>503</v>
      </c>
      <c r="E23" s="97">
        <v>500000</v>
      </c>
      <c r="F23" s="97">
        <v>41666.67</v>
      </c>
      <c r="G23" s="97">
        <v>41666.67</v>
      </c>
      <c r="H23" s="97">
        <v>41666.67</v>
      </c>
      <c r="I23" s="97">
        <v>41666.67</v>
      </c>
      <c r="J23" s="97">
        <v>41666.67</v>
      </c>
      <c r="K23" s="97">
        <v>41666.67</v>
      </c>
      <c r="L23" s="97">
        <v>41666.67</v>
      </c>
      <c r="M23" s="97">
        <v>41666.67</v>
      </c>
      <c r="N23" s="97">
        <v>41666.67</v>
      </c>
      <c r="O23" s="97">
        <v>41666.67</v>
      </c>
      <c r="P23" s="97">
        <v>41666.67</v>
      </c>
      <c r="Q23" s="97">
        <v>41666.629999999997</v>
      </c>
    </row>
    <row r="24" spans="1:17" ht="75" x14ac:dyDescent="0.25">
      <c r="A24" s="98" t="s">
        <v>438</v>
      </c>
      <c r="B24" s="99" t="s">
        <v>330</v>
      </c>
      <c r="C24" s="98">
        <v>27101</v>
      </c>
      <c r="D24" s="99" t="s">
        <v>527</v>
      </c>
      <c r="E24" s="97">
        <v>250000</v>
      </c>
      <c r="F24" s="97">
        <v>20833.330000000002</v>
      </c>
      <c r="G24" s="97">
        <v>20833.330000000002</v>
      </c>
      <c r="H24" s="97">
        <v>20833.330000000002</v>
      </c>
      <c r="I24" s="97">
        <v>20833.330000000002</v>
      </c>
      <c r="J24" s="97">
        <v>20833.330000000002</v>
      </c>
      <c r="K24" s="97">
        <v>20833.330000000002</v>
      </c>
      <c r="L24" s="97">
        <v>20833.330000000002</v>
      </c>
      <c r="M24" s="97">
        <v>20833.330000000002</v>
      </c>
      <c r="N24" s="97">
        <v>20833.330000000002</v>
      </c>
      <c r="O24" s="97">
        <v>20833.330000000002</v>
      </c>
      <c r="P24" s="97">
        <v>20833.330000000002</v>
      </c>
      <c r="Q24" s="97">
        <v>20833.37</v>
      </c>
    </row>
    <row r="25" spans="1:17" ht="75" x14ac:dyDescent="0.25">
      <c r="A25" s="98" t="s">
        <v>438</v>
      </c>
      <c r="B25" s="99" t="s">
        <v>330</v>
      </c>
      <c r="C25" s="98">
        <v>27301</v>
      </c>
      <c r="D25" s="99" t="s">
        <v>529</v>
      </c>
      <c r="E25" s="97">
        <v>70000</v>
      </c>
      <c r="F25" s="97">
        <v>5833.33</v>
      </c>
      <c r="G25" s="97">
        <v>5833.33</v>
      </c>
      <c r="H25" s="97">
        <v>5833.33</v>
      </c>
      <c r="I25" s="97">
        <v>5833.33</v>
      </c>
      <c r="J25" s="97">
        <v>5833.33</v>
      </c>
      <c r="K25" s="97">
        <v>5833.33</v>
      </c>
      <c r="L25" s="97">
        <v>5833.33</v>
      </c>
      <c r="M25" s="97">
        <v>5833.33</v>
      </c>
      <c r="N25" s="97">
        <v>5833.33</v>
      </c>
      <c r="O25" s="97">
        <v>5833.33</v>
      </c>
      <c r="P25" s="97">
        <v>5833.33</v>
      </c>
      <c r="Q25" s="97">
        <v>5833.37</v>
      </c>
    </row>
    <row r="26" spans="1:17" ht="75" x14ac:dyDescent="0.25">
      <c r="A26" s="98" t="s">
        <v>438</v>
      </c>
      <c r="B26" s="99" t="s">
        <v>330</v>
      </c>
      <c r="C26" s="98">
        <v>29101</v>
      </c>
      <c r="D26" s="99" t="s">
        <v>516</v>
      </c>
      <c r="E26" s="97">
        <v>10000</v>
      </c>
      <c r="F26" s="97">
        <v>833.33</v>
      </c>
      <c r="G26" s="97">
        <v>833.33</v>
      </c>
      <c r="H26" s="97">
        <v>833.33</v>
      </c>
      <c r="I26" s="97">
        <v>833.33</v>
      </c>
      <c r="J26" s="97">
        <v>833.33</v>
      </c>
      <c r="K26" s="97">
        <v>833.33</v>
      </c>
      <c r="L26" s="97">
        <v>833.33</v>
      </c>
      <c r="M26" s="97">
        <v>833.33</v>
      </c>
      <c r="N26" s="97">
        <v>833.33</v>
      </c>
      <c r="O26" s="97">
        <v>833.33</v>
      </c>
      <c r="P26" s="97">
        <v>833.33</v>
      </c>
      <c r="Q26" s="97">
        <v>833.37</v>
      </c>
    </row>
    <row r="27" spans="1:17" ht="90" x14ac:dyDescent="0.25">
      <c r="A27" s="98" t="s">
        <v>438</v>
      </c>
      <c r="B27" s="99" t="s">
        <v>330</v>
      </c>
      <c r="C27" s="98">
        <v>29401</v>
      </c>
      <c r="D27" s="99" t="s">
        <v>545</v>
      </c>
      <c r="E27" s="97">
        <v>100000</v>
      </c>
      <c r="F27" s="97">
        <v>8333.33</v>
      </c>
      <c r="G27" s="97">
        <v>8333.33</v>
      </c>
      <c r="H27" s="97">
        <v>8333.33</v>
      </c>
      <c r="I27" s="97">
        <v>8333.33</v>
      </c>
      <c r="J27" s="97">
        <v>8333.33</v>
      </c>
      <c r="K27" s="97">
        <v>8333.33</v>
      </c>
      <c r="L27" s="97">
        <v>8333.33</v>
      </c>
      <c r="M27" s="97">
        <v>8333.33</v>
      </c>
      <c r="N27" s="97">
        <v>8333.33</v>
      </c>
      <c r="O27" s="97">
        <v>8333.33</v>
      </c>
      <c r="P27" s="97">
        <v>8333.33</v>
      </c>
      <c r="Q27" s="97">
        <v>8333.3700000000008</v>
      </c>
    </row>
    <row r="28" spans="1:17" ht="120" x14ac:dyDescent="0.25">
      <c r="A28" s="98" t="s">
        <v>438</v>
      </c>
      <c r="B28" s="99" t="s">
        <v>330</v>
      </c>
      <c r="C28" s="98">
        <v>29601</v>
      </c>
      <c r="D28" s="99" t="s">
        <v>530</v>
      </c>
      <c r="E28" s="97">
        <v>30000</v>
      </c>
      <c r="F28" s="97">
        <v>2500</v>
      </c>
      <c r="G28" s="97">
        <v>2500</v>
      </c>
      <c r="H28" s="97">
        <v>2500</v>
      </c>
      <c r="I28" s="97">
        <v>2500</v>
      </c>
      <c r="J28" s="97">
        <v>2500</v>
      </c>
      <c r="K28" s="97">
        <v>2500</v>
      </c>
      <c r="L28" s="97">
        <v>2500</v>
      </c>
      <c r="M28" s="97">
        <v>2500</v>
      </c>
      <c r="N28" s="97">
        <v>2500</v>
      </c>
      <c r="O28" s="97">
        <v>2500</v>
      </c>
      <c r="P28" s="97">
        <v>2500</v>
      </c>
      <c r="Q28" s="97">
        <v>2500</v>
      </c>
    </row>
    <row r="29" spans="1:17" ht="75" x14ac:dyDescent="0.25">
      <c r="A29" s="98" t="s">
        <v>438</v>
      </c>
      <c r="B29" s="99" t="s">
        <v>330</v>
      </c>
      <c r="C29" s="98">
        <v>31401</v>
      </c>
      <c r="D29" s="99" t="s">
        <v>532</v>
      </c>
      <c r="E29" s="97">
        <v>20000</v>
      </c>
      <c r="F29" s="97">
        <v>1666.67</v>
      </c>
      <c r="G29" s="97">
        <v>1666.67</v>
      </c>
      <c r="H29" s="97">
        <v>1666.67</v>
      </c>
      <c r="I29" s="97">
        <v>1666.67</v>
      </c>
      <c r="J29" s="97">
        <v>1666.67</v>
      </c>
      <c r="K29" s="97">
        <v>1666.67</v>
      </c>
      <c r="L29" s="97">
        <v>1666.67</v>
      </c>
      <c r="M29" s="97">
        <v>1666.67</v>
      </c>
      <c r="N29" s="97">
        <v>1666.67</v>
      </c>
      <c r="O29" s="97">
        <v>1666.67</v>
      </c>
      <c r="P29" s="97">
        <v>1666.67</v>
      </c>
      <c r="Q29" s="97">
        <v>1666.63</v>
      </c>
    </row>
    <row r="30" spans="1:17" ht="120" x14ac:dyDescent="0.25">
      <c r="A30" s="98" t="s">
        <v>438</v>
      </c>
      <c r="B30" s="99" t="s">
        <v>330</v>
      </c>
      <c r="C30" s="98">
        <v>31701</v>
      </c>
      <c r="D30" s="99" t="s">
        <v>546</v>
      </c>
      <c r="E30" s="97">
        <v>15000</v>
      </c>
      <c r="F30" s="97">
        <v>1250</v>
      </c>
      <c r="G30" s="97">
        <v>1250</v>
      </c>
      <c r="H30" s="97">
        <v>1250</v>
      </c>
      <c r="I30" s="97">
        <v>1250</v>
      </c>
      <c r="J30" s="97">
        <v>1250</v>
      </c>
      <c r="K30" s="97">
        <v>1250</v>
      </c>
      <c r="L30" s="97">
        <v>1250</v>
      </c>
      <c r="M30" s="97">
        <v>1250</v>
      </c>
      <c r="N30" s="97">
        <v>1250</v>
      </c>
      <c r="O30" s="97">
        <v>1250</v>
      </c>
      <c r="P30" s="97">
        <v>1250</v>
      </c>
      <c r="Q30" s="97">
        <v>1250</v>
      </c>
    </row>
    <row r="31" spans="1:17" ht="75" x14ac:dyDescent="0.25">
      <c r="A31" s="98" t="s">
        <v>438</v>
      </c>
      <c r="B31" s="99" t="s">
        <v>330</v>
      </c>
      <c r="C31" s="98">
        <v>32302</v>
      </c>
      <c r="D31" s="99" t="s">
        <v>547</v>
      </c>
      <c r="E31" s="97">
        <v>50000</v>
      </c>
      <c r="F31" s="97">
        <v>4166.67</v>
      </c>
      <c r="G31" s="97">
        <v>4166.67</v>
      </c>
      <c r="H31" s="97">
        <v>4166.67</v>
      </c>
      <c r="I31" s="97">
        <v>4166.67</v>
      </c>
      <c r="J31" s="97">
        <v>4166.67</v>
      </c>
      <c r="K31" s="97">
        <v>4166.67</v>
      </c>
      <c r="L31" s="97">
        <v>4166.67</v>
      </c>
      <c r="M31" s="97">
        <v>4166.67</v>
      </c>
      <c r="N31" s="97">
        <v>4166.67</v>
      </c>
      <c r="O31" s="97">
        <v>4166.67</v>
      </c>
      <c r="P31" s="97">
        <v>4166.67</v>
      </c>
      <c r="Q31" s="97">
        <v>4166.63</v>
      </c>
    </row>
    <row r="32" spans="1:17" ht="270" x14ac:dyDescent="0.25">
      <c r="A32" s="98" t="s">
        <v>438</v>
      </c>
      <c r="B32" s="99" t="s">
        <v>330</v>
      </c>
      <c r="C32" s="98">
        <v>32502</v>
      </c>
      <c r="D32" s="99" t="s">
        <v>548</v>
      </c>
      <c r="E32" s="97">
        <v>75000</v>
      </c>
      <c r="F32" s="97">
        <v>6250</v>
      </c>
      <c r="G32" s="97">
        <v>6250</v>
      </c>
      <c r="H32" s="97">
        <v>6250</v>
      </c>
      <c r="I32" s="97">
        <v>6250</v>
      </c>
      <c r="J32" s="97">
        <v>6250</v>
      </c>
      <c r="K32" s="97">
        <v>6250</v>
      </c>
      <c r="L32" s="97">
        <v>6250</v>
      </c>
      <c r="M32" s="97">
        <v>6250</v>
      </c>
      <c r="N32" s="97">
        <v>6250</v>
      </c>
      <c r="O32" s="97">
        <v>6250</v>
      </c>
      <c r="P32" s="97">
        <v>6250</v>
      </c>
      <c r="Q32" s="97">
        <v>6250</v>
      </c>
    </row>
    <row r="33" spans="1:17" ht="75" x14ac:dyDescent="0.25">
      <c r="A33" s="98" t="s">
        <v>438</v>
      </c>
      <c r="B33" s="99" t="s">
        <v>330</v>
      </c>
      <c r="C33" s="98">
        <v>34102</v>
      </c>
      <c r="D33" s="99" t="s">
        <v>509</v>
      </c>
      <c r="E33" s="97">
        <v>3000</v>
      </c>
      <c r="F33" s="97">
        <v>250</v>
      </c>
      <c r="G33" s="97">
        <v>250</v>
      </c>
      <c r="H33" s="97">
        <v>250</v>
      </c>
      <c r="I33" s="97">
        <v>250</v>
      </c>
      <c r="J33" s="97">
        <v>250</v>
      </c>
      <c r="K33" s="97">
        <v>250</v>
      </c>
      <c r="L33" s="97">
        <v>250</v>
      </c>
      <c r="M33" s="97">
        <v>250</v>
      </c>
      <c r="N33" s="97">
        <v>250</v>
      </c>
      <c r="O33" s="97">
        <v>250</v>
      </c>
      <c r="P33" s="97">
        <v>250</v>
      </c>
      <c r="Q33" s="97">
        <v>250</v>
      </c>
    </row>
    <row r="34" spans="1:17" ht="165" x14ac:dyDescent="0.25">
      <c r="A34" s="98" t="s">
        <v>438</v>
      </c>
      <c r="B34" s="99" t="s">
        <v>330</v>
      </c>
      <c r="C34" s="98">
        <v>35101</v>
      </c>
      <c r="D34" s="99" t="s">
        <v>504</v>
      </c>
      <c r="E34" s="97">
        <v>60000</v>
      </c>
      <c r="F34" s="97">
        <v>5000</v>
      </c>
      <c r="G34" s="97">
        <v>5000</v>
      </c>
      <c r="H34" s="97">
        <v>5000</v>
      </c>
      <c r="I34" s="97">
        <v>5000</v>
      </c>
      <c r="J34" s="97">
        <v>5000</v>
      </c>
      <c r="K34" s="97">
        <v>5000</v>
      </c>
      <c r="L34" s="97">
        <v>5000</v>
      </c>
      <c r="M34" s="97">
        <v>5000</v>
      </c>
      <c r="N34" s="97">
        <v>5000</v>
      </c>
      <c r="O34" s="97">
        <v>5000</v>
      </c>
      <c r="P34" s="97">
        <v>5000</v>
      </c>
      <c r="Q34" s="97">
        <v>5000</v>
      </c>
    </row>
    <row r="35" spans="1:17" ht="135" x14ac:dyDescent="0.25">
      <c r="A35" s="98" t="s">
        <v>438</v>
      </c>
      <c r="B35" s="99" t="s">
        <v>330</v>
      </c>
      <c r="C35" s="98">
        <v>35501</v>
      </c>
      <c r="D35" s="99" t="s">
        <v>505</v>
      </c>
      <c r="E35" s="97">
        <v>50000</v>
      </c>
      <c r="F35" s="97">
        <v>4166.67</v>
      </c>
      <c r="G35" s="97">
        <v>4166.67</v>
      </c>
      <c r="H35" s="97">
        <v>4166.67</v>
      </c>
      <c r="I35" s="97">
        <v>4166.67</v>
      </c>
      <c r="J35" s="97">
        <v>4166.67</v>
      </c>
      <c r="K35" s="97">
        <v>4166.67</v>
      </c>
      <c r="L35" s="97">
        <v>4166.67</v>
      </c>
      <c r="M35" s="97">
        <v>4166.67</v>
      </c>
      <c r="N35" s="97">
        <v>4166.67</v>
      </c>
      <c r="O35" s="97">
        <v>4166.67</v>
      </c>
      <c r="P35" s="97">
        <v>4166.67</v>
      </c>
      <c r="Q35" s="97">
        <v>4166.63</v>
      </c>
    </row>
    <row r="36" spans="1:17" ht="240" x14ac:dyDescent="0.25">
      <c r="A36" s="98" t="s">
        <v>438</v>
      </c>
      <c r="B36" s="99" t="s">
        <v>330</v>
      </c>
      <c r="C36" s="98">
        <v>35703</v>
      </c>
      <c r="D36" s="99" t="s">
        <v>537</v>
      </c>
      <c r="E36" s="97">
        <v>30000</v>
      </c>
      <c r="F36" s="97">
        <v>2500</v>
      </c>
      <c r="G36" s="97">
        <v>2500</v>
      </c>
      <c r="H36" s="97">
        <v>2500</v>
      </c>
      <c r="I36" s="97">
        <v>2500</v>
      </c>
      <c r="J36" s="97">
        <v>2500</v>
      </c>
      <c r="K36" s="97">
        <v>2500</v>
      </c>
      <c r="L36" s="97">
        <v>2500</v>
      </c>
      <c r="M36" s="97">
        <v>2500</v>
      </c>
      <c r="N36" s="97">
        <v>2500</v>
      </c>
      <c r="O36" s="97">
        <v>2500</v>
      </c>
      <c r="P36" s="97">
        <v>2500</v>
      </c>
      <c r="Q36" s="97">
        <v>2500</v>
      </c>
    </row>
    <row r="37" spans="1:17" ht="150" x14ac:dyDescent="0.25">
      <c r="A37" s="98" t="s">
        <v>438</v>
      </c>
      <c r="B37" s="99" t="s">
        <v>330</v>
      </c>
      <c r="C37" s="98">
        <v>36101</v>
      </c>
      <c r="D37" s="99" t="s">
        <v>549</v>
      </c>
      <c r="E37" s="97">
        <v>50000</v>
      </c>
      <c r="F37" s="97">
        <v>4166.67</v>
      </c>
      <c r="G37" s="97">
        <v>4166.67</v>
      </c>
      <c r="H37" s="97">
        <v>4166.67</v>
      </c>
      <c r="I37" s="97">
        <v>4166.67</v>
      </c>
      <c r="J37" s="97">
        <v>4166.67</v>
      </c>
      <c r="K37" s="97">
        <v>4166.67</v>
      </c>
      <c r="L37" s="97">
        <v>4166.67</v>
      </c>
      <c r="M37" s="97">
        <v>4166.67</v>
      </c>
      <c r="N37" s="97">
        <v>4166.67</v>
      </c>
      <c r="O37" s="97">
        <v>4166.67</v>
      </c>
      <c r="P37" s="97">
        <v>4166.67</v>
      </c>
      <c r="Q37" s="97">
        <v>4166.63</v>
      </c>
    </row>
    <row r="38" spans="1:17" ht="75" x14ac:dyDescent="0.25">
      <c r="A38" s="98" t="s">
        <v>438</v>
      </c>
      <c r="B38" s="99" t="s">
        <v>330</v>
      </c>
      <c r="C38" s="98">
        <v>37501</v>
      </c>
      <c r="D38" s="99" t="s">
        <v>506</v>
      </c>
      <c r="E38" s="97">
        <v>150000</v>
      </c>
      <c r="F38" s="97">
        <v>12500</v>
      </c>
      <c r="G38" s="97">
        <v>12500</v>
      </c>
      <c r="H38" s="97">
        <v>12500</v>
      </c>
      <c r="I38" s="97">
        <v>12500</v>
      </c>
      <c r="J38" s="97">
        <v>12500</v>
      </c>
      <c r="K38" s="97">
        <v>12500</v>
      </c>
      <c r="L38" s="97">
        <v>12500</v>
      </c>
      <c r="M38" s="97">
        <v>12500</v>
      </c>
      <c r="N38" s="97">
        <v>12500</v>
      </c>
      <c r="O38" s="97">
        <v>12500</v>
      </c>
      <c r="P38" s="97">
        <v>12500</v>
      </c>
      <c r="Q38" s="97">
        <v>12500</v>
      </c>
    </row>
    <row r="39" spans="1:17" ht="75" x14ac:dyDescent="0.25">
      <c r="A39" s="98" t="s">
        <v>438</v>
      </c>
      <c r="B39" s="99" t="s">
        <v>330</v>
      </c>
      <c r="C39" s="98">
        <v>38201</v>
      </c>
      <c r="D39" s="99" t="s">
        <v>550</v>
      </c>
      <c r="E39" s="97">
        <v>900000</v>
      </c>
      <c r="F39" s="97">
        <v>100000</v>
      </c>
      <c r="G39" s="97">
        <v>0</v>
      </c>
      <c r="H39" s="97">
        <v>0</v>
      </c>
      <c r="I39" s="97">
        <v>100000</v>
      </c>
      <c r="J39" s="97">
        <v>150000</v>
      </c>
      <c r="K39" s="97">
        <v>0</v>
      </c>
      <c r="L39" s="97">
        <v>0</v>
      </c>
      <c r="M39" s="97">
        <v>150000</v>
      </c>
      <c r="N39" s="97">
        <v>300000</v>
      </c>
      <c r="O39" s="97">
        <v>0</v>
      </c>
      <c r="P39" s="97">
        <v>0</v>
      </c>
      <c r="Q39" s="97">
        <v>100000</v>
      </c>
    </row>
    <row r="40" spans="1:17" ht="75" x14ac:dyDescent="0.25">
      <c r="A40" s="98" t="s">
        <v>438</v>
      </c>
      <c r="B40" s="99" t="s">
        <v>330</v>
      </c>
      <c r="C40" s="98">
        <v>39602</v>
      </c>
      <c r="D40" s="99" t="s">
        <v>551</v>
      </c>
      <c r="E40" s="97">
        <v>30000</v>
      </c>
      <c r="F40" s="97">
        <v>2500</v>
      </c>
      <c r="G40" s="97">
        <v>2500</v>
      </c>
      <c r="H40" s="97">
        <v>2500</v>
      </c>
      <c r="I40" s="97">
        <v>2500</v>
      </c>
      <c r="J40" s="97">
        <v>2500</v>
      </c>
      <c r="K40" s="97">
        <v>2500</v>
      </c>
      <c r="L40" s="97">
        <v>2500</v>
      </c>
      <c r="M40" s="97">
        <v>2500</v>
      </c>
      <c r="N40" s="97">
        <v>2500</v>
      </c>
      <c r="O40" s="97">
        <v>2500</v>
      </c>
      <c r="P40" s="97">
        <v>2500</v>
      </c>
      <c r="Q40" s="97">
        <v>2500</v>
      </c>
    </row>
    <row r="41" spans="1:17" ht="75" x14ac:dyDescent="0.25">
      <c r="A41" s="98" t="s">
        <v>438</v>
      </c>
      <c r="B41" s="99" t="s">
        <v>330</v>
      </c>
      <c r="C41" s="98">
        <v>39801</v>
      </c>
      <c r="D41" s="99" t="s">
        <v>507</v>
      </c>
      <c r="E41" s="97">
        <v>110000</v>
      </c>
      <c r="F41" s="97">
        <v>9166.67</v>
      </c>
      <c r="G41" s="97">
        <v>9166.67</v>
      </c>
      <c r="H41" s="97">
        <v>9166.67</v>
      </c>
      <c r="I41" s="97">
        <v>9166.67</v>
      </c>
      <c r="J41" s="97">
        <v>9166.67</v>
      </c>
      <c r="K41" s="97">
        <v>9166.67</v>
      </c>
      <c r="L41" s="97">
        <v>9166.67</v>
      </c>
      <c r="M41" s="97">
        <v>9166.67</v>
      </c>
      <c r="N41" s="97">
        <v>9166.67</v>
      </c>
      <c r="O41" s="97">
        <v>9166.67</v>
      </c>
      <c r="P41" s="97">
        <v>9166.67</v>
      </c>
      <c r="Q41" s="97">
        <v>9166.6299999999992</v>
      </c>
    </row>
    <row r="42" spans="1:17" ht="75" x14ac:dyDescent="0.25">
      <c r="A42" s="98" t="s">
        <v>438</v>
      </c>
      <c r="B42" s="99" t="s">
        <v>330</v>
      </c>
      <c r="C42" s="98">
        <v>39901</v>
      </c>
      <c r="D42" s="99" t="s">
        <v>552</v>
      </c>
      <c r="E42" s="97">
        <v>12000</v>
      </c>
      <c r="F42" s="97">
        <v>1000</v>
      </c>
      <c r="G42" s="97">
        <v>1000</v>
      </c>
      <c r="H42" s="97">
        <v>1000</v>
      </c>
      <c r="I42" s="97">
        <v>1000</v>
      </c>
      <c r="J42" s="97">
        <v>1000</v>
      </c>
      <c r="K42" s="97">
        <v>1000</v>
      </c>
      <c r="L42" s="97">
        <v>1000</v>
      </c>
      <c r="M42" s="97">
        <v>1000</v>
      </c>
      <c r="N42" s="97">
        <v>1000</v>
      </c>
      <c r="O42" s="97">
        <v>1000</v>
      </c>
      <c r="P42" s="97">
        <v>1000</v>
      </c>
      <c r="Q42" s="97">
        <v>1000</v>
      </c>
    </row>
    <row r="43" spans="1:17" ht="105" x14ac:dyDescent="0.25">
      <c r="A43" s="98" t="s">
        <v>438</v>
      </c>
      <c r="B43" s="99" t="s">
        <v>330</v>
      </c>
      <c r="C43" s="98">
        <v>43601</v>
      </c>
      <c r="D43" s="99" t="s">
        <v>553</v>
      </c>
      <c r="E43" s="97">
        <v>250000</v>
      </c>
      <c r="F43" s="97">
        <v>20833.330000000002</v>
      </c>
      <c r="G43" s="97">
        <v>20833.330000000002</v>
      </c>
      <c r="H43" s="97">
        <v>20833.330000000002</v>
      </c>
      <c r="I43" s="97">
        <v>20833.330000000002</v>
      </c>
      <c r="J43" s="97">
        <v>20833.330000000002</v>
      </c>
      <c r="K43" s="97">
        <v>20833.330000000002</v>
      </c>
      <c r="L43" s="97">
        <v>20833.330000000002</v>
      </c>
      <c r="M43" s="97">
        <v>20833.330000000002</v>
      </c>
      <c r="N43" s="97">
        <v>20833.330000000002</v>
      </c>
      <c r="O43" s="97">
        <v>20833.330000000002</v>
      </c>
      <c r="P43" s="97">
        <v>20833.330000000002</v>
      </c>
      <c r="Q43" s="97">
        <v>20833.37</v>
      </c>
    </row>
    <row r="44" spans="1:17" ht="105" x14ac:dyDescent="0.25">
      <c r="A44" s="98" t="s">
        <v>438</v>
      </c>
      <c r="B44" s="99" t="s">
        <v>330</v>
      </c>
      <c r="C44" s="98">
        <v>44102</v>
      </c>
      <c r="D44" s="99" t="s">
        <v>554</v>
      </c>
      <c r="E44" s="97">
        <v>15000</v>
      </c>
      <c r="F44" s="97">
        <v>1250</v>
      </c>
      <c r="G44" s="97">
        <v>1250</v>
      </c>
      <c r="H44" s="97">
        <v>1250</v>
      </c>
      <c r="I44" s="97">
        <v>1250</v>
      </c>
      <c r="J44" s="97">
        <v>1250</v>
      </c>
      <c r="K44" s="97">
        <v>1250</v>
      </c>
      <c r="L44" s="97">
        <v>1250</v>
      </c>
      <c r="M44" s="97">
        <v>1250</v>
      </c>
      <c r="N44" s="97">
        <v>1250</v>
      </c>
      <c r="O44" s="97">
        <v>1250</v>
      </c>
      <c r="P44" s="97">
        <v>1250</v>
      </c>
      <c r="Q44" s="97">
        <v>1250</v>
      </c>
    </row>
    <row r="45" spans="1:17" ht="75" x14ac:dyDescent="0.25">
      <c r="A45" s="98" t="s">
        <v>438</v>
      </c>
      <c r="B45" s="99" t="s">
        <v>330</v>
      </c>
      <c r="C45" s="98">
        <v>44108</v>
      </c>
      <c r="D45" s="99" t="s">
        <v>555</v>
      </c>
      <c r="E45" s="97">
        <v>1500000</v>
      </c>
      <c r="F45" s="97">
        <v>125000</v>
      </c>
      <c r="G45" s="97">
        <v>125000</v>
      </c>
      <c r="H45" s="97">
        <v>125000</v>
      </c>
      <c r="I45" s="97">
        <v>125000</v>
      </c>
      <c r="J45" s="97">
        <v>125000</v>
      </c>
      <c r="K45" s="97">
        <v>125000</v>
      </c>
      <c r="L45" s="97">
        <v>125000</v>
      </c>
      <c r="M45" s="97">
        <v>125000</v>
      </c>
      <c r="N45" s="97">
        <v>125000</v>
      </c>
      <c r="O45" s="97">
        <v>125000</v>
      </c>
      <c r="P45" s="97">
        <v>125000</v>
      </c>
      <c r="Q45" s="97">
        <v>125000</v>
      </c>
    </row>
    <row r="46" spans="1:17" ht="75" x14ac:dyDescent="0.25">
      <c r="A46" s="98" t="s">
        <v>438</v>
      </c>
      <c r="B46" s="99" t="s">
        <v>330</v>
      </c>
      <c r="C46" s="98">
        <v>44108</v>
      </c>
      <c r="D46" s="99" t="s">
        <v>555</v>
      </c>
      <c r="E46" s="97">
        <v>311066.67</v>
      </c>
      <c r="F46" s="97">
        <v>311066.67</v>
      </c>
      <c r="G46" s="97">
        <v>0</v>
      </c>
      <c r="H46" s="97">
        <v>0</v>
      </c>
      <c r="I46" s="97">
        <v>0</v>
      </c>
      <c r="J46" s="97">
        <v>0</v>
      </c>
      <c r="K46" s="97">
        <v>0</v>
      </c>
      <c r="L46" s="97">
        <v>0</v>
      </c>
      <c r="M46" s="97">
        <v>0</v>
      </c>
      <c r="N46" s="97">
        <v>0</v>
      </c>
      <c r="O46" s="97">
        <v>0</v>
      </c>
      <c r="P46" s="97">
        <v>0</v>
      </c>
      <c r="Q46" s="97">
        <v>0</v>
      </c>
    </row>
    <row r="47" spans="1:17" ht="75" x14ac:dyDescent="0.25">
      <c r="A47" s="98" t="s">
        <v>438</v>
      </c>
      <c r="B47" s="99" t="s">
        <v>330</v>
      </c>
      <c r="C47" s="98">
        <v>44110</v>
      </c>
      <c r="D47" s="99" t="s">
        <v>556</v>
      </c>
      <c r="E47" s="97">
        <v>40000</v>
      </c>
      <c r="F47" s="97">
        <v>3333.33</v>
      </c>
      <c r="G47" s="97">
        <v>3333.33</v>
      </c>
      <c r="H47" s="97">
        <v>3333.33</v>
      </c>
      <c r="I47" s="97">
        <v>3333.33</v>
      </c>
      <c r="J47" s="97">
        <v>3333.33</v>
      </c>
      <c r="K47" s="97">
        <v>3333.33</v>
      </c>
      <c r="L47" s="97">
        <v>3333.33</v>
      </c>
      <c r="M47" s="97">
        <v>3333.33</v>
      </c>
      <c r="N47" s="97">
        <v>3333.33</v>
      </c>
      <c r="O47" s="97">
        <v>3333.33</v>
      </c>
      <c r="P47" s="97">
        <v>3333.33</v>
      </c>
      <c r="Q47" s="97">
        <v>3333.37</v>
      </c>
    </row>
    <row r="48" spans="1:17" ht="75" x14ac:dyDescent="0.25">
      <c r="A48" s="98" t="s">
        <v>438</v>
      </c>
      <c r="B48" s="99" t="s">
        <v>330</v>
      </c>
      <c r="C48" s="98">
        <v>51101</v>
      </c>
      <c r="D48" s="99" t="s">
        <v>557</v>
      </c>
      <c r="E48" s="97">
        <v>50000</v>
      </c>
      <c r="F48" s="97">
        <v>0</v>
      </c>
      <c r="G48" s="97">
        <v>50000</v>
      </c>
      <c r="H48" s="97">
        <v>0</v>
      </c>
      <c r="I48" s="97">
        <v>0</v>
      </c>
      <c r="J48" s="97">
        <v>0</v>
      </c>
      <c r="K48" s="97">
        <v>0</v>
      </c>
      <c r="L48" s="97">
        <v>0</v>
      </c>
      <c r="M48" s="97">
        <v>0</v>
      </c>
      <c r="N48" s="97">
        <v>0</v>
      </c>
      <c r="O48" s="97">
        <v>0</v>
      </c>
      <c r="P48" s="97">
        <v>0</v>
      </c>
      <c r="Q48" s="97">
        <v>0</v>
      </c>
    </row>
    <row r="49" spans="1:17" ht="75" x14ac:dyDescent="0.25">
      <c r="A49" s="98" t="s">
        <v>438</v>
      </c>
      <c r="B49" s="99" t="s">
        <v>330</v>
      </c>
      <c r="C49" s="98">
        <v>51501</v>
      </c>
      <c r="D49" s="99" t="s">
        <v>558</v>
      </c>
      <c r="E49" s="97">
        <v>80000</v>
      </c>
      <c r="F49" s="97">
        <v>0</v>
      </c>
      <c r="G49" s="97">
        <v>40000</v>
      </c>
      <c r="H49" s="97">
        <v>0</v>
      </c>
      <c r="I49" s="97">
        <v>0</v>
      </c>
      <c r="J49" s="97">
        <v>0</v>
      </c>
      <c r="K49" s="97">
        <v>0</v>
      </c>
      <c r="L49" s="97">
        <v>0</v>
      </c>
      <c r="M49" s="97">
        <v>40000</v>
      </c>
      <c r="N49" s="97">
        <v>0</v>
      </c>
      <c r="O49" s="97">
        <v>0</v>
      </c>
      <c r="P49" s="97">
        <v>0</v>
      </c>
      <c r="Q49" s="97">
        <v>0</v>
      </c>
    </row>
    <row r="50" spans="1:17" ht="165" x14ac:dyDescent="0.25">
      <c r="A50" s="98" t="s">
        <v>438</v>
      </c>
      <c r="B50" s="99" t="s">
        <v>330</v>
      </c>
      <c r="C50" s="98">
        <v>54101</v>
      </c>
      <c r="D50" s="99" t="s">
        <v>559</v>
      </c>
      <c r="E50" s="97">
        <v>300000</v>
      </c>
      <c r="F50" s="97">
        <v>0</v>
      </c>
      <c r="G50" s="97">
        <v>0</v>
      </c>
      <c r="H50" s="97">
        <v>150000</v>
      </c>
      <c r="I50" s="97">
        <v>0</v>
      </c>
      <c r="J50" s="97">
        <v>0</v>
      </c>
      <c r="K50" s="97">
        <v>0</v>
      </c>
      <c r="L50" s="97">
        <v>150000</v>
      </c>
      <c r="M50" s="97">
        <v>0</v>
      </c>
      <c r="N50" s="97">
        <v>0</v>
      </c>
      <c r="O50" s="97">
        <v>0</v>
      </c>
      <c r="P50" s="97">
        <v>0</v>
      </c>
      <c r="Q50" s="97">
        <v>0</v>
      </c>
    </row>
    <row r="51" spans="1:17" ht="165" x14ac:dyDescent="0.25">
      <c r="A51" s="98" t="s">
        <v>438</v>
      </c>
      <c r="B51" s="99" t="s">
        <v>330</v>
      </c>
      <c r="C51" s="98">
        <v>56401</v>
      </c>
      <c r="D51" s="99" t="s">
        <v>560</v>
      </c>
      <c r="E51" s="97">
        <v>30000</v>
      </c>
      <c r="F51" s="97">
        <v>0</v>
      </c>
      <c r="G51" s="97">
        <v>0</v>
      </c>
      <c r="H51" s="97">
        <v>0</v>
      </c>
      <c r="I51" s="97">
        <v>0</v>
      </c>
      <c r="J51" s="97">
        <v>30000</v>
      </c>
      <c r="K51" s="97">
        <v>0</v>
      </c>
      <c r="L51" s="97">
        <v>0</v>
      </c>
      <c r="M51" s="97">
        <v>0</v>
      </c>
      <c r="N51" s="97">
        <v>0</v>
      </c>
      <c r="O51" s="97">
        <v>0</v>
      </c>
      <c r="P51" s="97">
        <v>0</v>
      </c>
      <c r="Q51" s="97">
        <v>0</v>
      </c>
    </row>
  </sheetData>
  <mergeCells count="12">
    <mergeCell ref="A7:Q7"/>
    <mergeCell ref="A8:A9"/>
    <mergeCell ref="B8:B9"/>
    <mergeCell ref="E8:E9"/>
    <mergeCell ref="C8:D8"/>
    <mergeCell ref="F8:Q8"/>
    <mergeCell ref="A6:Q6"/>
    <mergeCell ref="A1:Q1"/>
    <mergeCell ref="A2:Q2"/>
    <mergeCell ref="A3:Q3"/>
    <mergeCell ref="A4:Q4"/>
    <mergeCell ref="A5:Q5"/>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D3442-F7DE-4ADF-9D95-FF8904ED4A58}">
  <dimension ref="A1:Q23"/>
  <sheetViews>
    <sheetView workbookViewId="0">
      <selection sqref="A1:Q23"/>
    </sheetView>
  </sheetViews>
  <sheetFormatPr baseColWidth="10" defaultRowHeight="15" x14ac:dyDescent="0.25"/>
  <sheetData>
    <row r="1" spans="1:17" ht="18.75" x14ac:dyDescent="0.3">
      <c r="A1" s="207" t="s">
        <v>0</v>
      </c>
      <c r="B1" s="207"/>
      <c r="C1" s="207"/>
      <c r="D1" s="207"/>
      <c r="E1" s="207"/>
      <c r="F1" s="207"/>
      <c r="G1" s="207"/>
      <c r="H1" s="207"/>
      <c r="I1" s="207"/>
      <c r="J1" s="207"/>
      <c r="K1" s="207"/>
      <c r="L1" s="207"/>
      <c r="M1" s="207"/>
      <c r="N1" s="207"/>
      <c r="O1" s="207"/>
      <c r="P1" s="207"/>
      <c r="Q1" s="207"/>
    </row>
    <row r="2" spans="1:17" ht="15.75" x14ac:dyDescent="0.25">
      <c r="A2" s="208" t="s">
        <v>475</v>
      </c>
      <c r="B2" s="208"/>
      <c r="C2" s="208"/>
      <c r="D2" s="208"/>
      <c r="E2" s="208"/>
      <c r="F2" s="208"/>
      <c r="G2" s="208"/>
      <c r="H2" s="208"/>
      <c r="I2" s="208"/>
      <c r="J2" s="208"/>
      <c r="K2" s="208"/>
      <c r="L2" s="208"/>
      <c r="M2" s="208"/>
      <c r="N2" s="208"/>
      <c r="O2" s="208"/>
      <c r="P2" s="208"/>
      <c r="Q2" s="208"/>
    </row>
    <row r="3" spans="1:17" x14ac:dyDescent="0.25">
      <c r="A3" s="219" t="s">
        <v>245</v>
      </c>
      <c r="B3" s="219"/>
      <c r="C3" s="219"/>
      <c r="D3" s="219"/>
      <c r="E3" s="219"/>
      <c r="F3" s="219"/>
      <c r="G3" s="219"/>
      <c r="H3" s="219"/>
      <c r="I3" s="219"/>
      <c r="J3" s="219"/>
      <c r="K3" s="219"/>
      <c r="L3" s="219"/>
      <c r="M3" s="219"/>
      <c r="N3" s="219"/>
      <c r="O3" s="219"/>
      <c r="P3" s="219"/>
      <c r="Q3" s="219"/>
    </row>
    <row r="4" spans="1:17" x14ac:dyDescent="0.25">
      <c r="A4" s="219" t="s">
        <v>314</v>
      </c>
      <c r="B4" s="219"/>
      <c r="C4" s="219"/>
      <c r="D4" s="219"/>
      <c r="E4" s="219"/>
      <c r="F4" s="219"/>
      <c r="G4" s="219"/>
      <c r="H4" s="219"/>
      <c r="I4" s="219"/>
      <c r="J4" s="219"/>
      <c r="K4" s="219"/>
      <c r="L4" s="219"/>
      <c r="M4" s="219"/>
      <c r="N4" s="219"/>
      <c r="O4" s="219"/>
      <c r="P4" s="219"/>
      <c r="Q4" s="219"/>
    </row>
    <row r="5" spans="1:17" x14ac:dyDescent="0.25">
      <c r="A5" s="219" t="s">
        <v>539</v>
      </c>
      <c r="B5" s="219"/>
      <c r="C5" s="219"/>
      <c r="D5" s="219"/>
      <c r="E5" s="219"/>
      <c r="F5" s="219"/>
      <c r="G5" s="219"/>
      <c r="H5" s="219"/>
      <c r="I5" s="219"/>
      <c r="J5" s="219"/>
      <c r="K5" s="219"/>
      <c r="L5" s="219"/>
      <c r="M5" s="219"/>
      <c r="N5" s="219"/>
      <c r="O5" s="219"/>
      <c r="P5" s="219"/>
      <c r="Q5" s="219"/>
    </row>
    <row r="6" spans="1:17" x14ac:dyDescent="0.25">
      <c r="A6" s="219" t="s">
        <v>564</v>
      </c>
      <c r="B6" s="219"/>
      <c r="C6" s="219"/>
      <c r="D6" s="219"/>
      <c r="E6" s="219"/>
      <c r="F6" s="219"/>
      <c r="G6" s="219"/>
      <c r="H6" s="219"/>
      <c r="I6" s="219"/>
      <c r="J6" s="219"/>
      <c r="K6" s="219"/>
      <c r="L6" s="219"/>
      <c r="M6" s="219"/>
      <c r="N6" s="219"/>
      <c r="O6" s="219"/>
      <c r="P6" s="219"/>
      <c r="Q6" s="219"/>
    </row>
    <row r="7" spans="1:17" x14ac:dyDescent="0.25">
      <c r="A7" s="219" t="s">
        <v>565</v>
      </c>
      <c r="B7" s="219"/>
      <c r="C7" s="219"/>
      <c r="D7" s="219"/>
      <c r="E7" s="219"/>
      <c r="F7" s="219"/>
      <c r="G7" s="219"/>
      <c r="H7" s="219"/>
      <c r="I7" s="219"/>
      <c r="J7" s="219"/>
      <c r="K7" s="219"/>
      <c r="L7" s="219"/>
      <c r="M7" s="219"/>
      <c r="N7" s="219"/>
      <c r="O7" s="219"/>
      <c r="P7" s="219"/>
      <c r="Q7" s="219"/>
    </row>
    <row r="8" spans="1:17" x14ac:dyDescent="0.25">
      <c r="A8" s="223" t="s">
        <v>479</v>
      </c>
      <c r="B8" s="223" t="s">
        <v>480</v>
      </c>
      <c r="C8" s="223" t="s">
        <v>481</v>
      </c>
      <c r="D8" s="223"/>
      <c r="E8" s="223" t="s">
        <v>482</v>
      </c>
      <c r="F8" s="223" t="s">
        <v>483</v>
      </c>
      <c r="G8" s="223"/>
      <c r="H8" s="223"/>
      <c r="I8" s="223"/>
      <c r="J8" s="223"/>
      <c r="K8" s="223"/>
      <c r="L8" s="223"/>
      <c r="M8" s="223"/>
      <c r="N8" s="223"/>
      <c r="O8" s="223"/>
      <c r="P8" s="223"/>
      <c r="Q8" s="223"/>
    </row>
    <row r="9" spans="1:17" x14ac:dyDescent="0.25">
      <c r="A9" s="223"/>
      <c r="B9" s="223"/>
      <c r="C9" s="108" t="s">
        <v>484</v>
      </c>
      <c r="D9" s="108" t="s">
        <v>485</v>
      </c>
      <c r="E9" s="223"/>
      <c r="F9" s="108" t="s">
        <v>486</v>
      </c>
      <c r="G9" s="108" t="s">
        <v>487</v>
      </c>
      <c r="H9" s="108" t="s">
        <v>488</v>
      </c>
      <c r="I9" s="108" t="s">
        <v>489</v>
      </c>
      <c r="J9" s="108" t="s">
        <v>488</v>
      </c>
      <c r="K9" s="108" t="s">
        <v>490</v>
      </c>
      <c r="L9" s="108" t="s">
        <v>490</v>
      </c>
      <c r="M9" s="108" t="s">
        <v>489</v>
      </c>
      <c r="N9" s="108" t="s">
        <v>491</v>
      </c>
      <c r="O9" s="108" t="s">
        <v>492</v>
      </c>
      <c r="P9" s="108" t="s">
        <v>493</v>
      </c>
      <c r="Q9" s="108" t="s">
        <v>494</v>
      </c>
    </row>
    <row r="10" spans="1:17" ht="165" x14ac:dyDescent="0.25">
      <c r="A10" s="110" t="s">
        <v>443</v>
      </c>
      <c r="B10" s="111" t="s">
        <v>358</v>
      </c>
      <c r="C10" s="110">
        <v>11103</v>
      </c>
      <c r="D10" s="111" t="s">
        <v>561</v>
      </c>
      <c r="E10" s="109">
        <v>648000</v>
      </c>
      <c r="F10" s="109">
        <v>54000</v>
      </c>
      <c r="G10" s="109">
        <v>54000</v>
      </c>
      <c r="H10" s="109">
        <v>54000</v>
      </c>
      <c r="I10" s="109">
        <v>54000</v>
      </c>
      <c r="J10" s="109">
        <v>54000</v>
      </c>
      <c r="K10" s="109">
        <v>54000</v>
      </c>
      <c r="L10" s="109">
        <v>54000</v>
      </c>
      <c r="M10" s="109">
        <v>54000</v>
      </c>
      <c r="N10" s="109">
        <v>54000</v>
      </c>
      <c r="O10" s="109">
        <v>54000</v>
      </c>
      <c r="P10" s="109">
        <v>54000</v>
      </c>
      <c r="Q10" s="109">
        <v>54000</v>
      </c>
    </row>
    <row r="11" spans="1:17" ht="165" x14ac:dyDescent="0.25">
      <c r="A11" s="110" t="s">
        <v>443</v>
      </c>
      <c r="B11" s="111" t="s">
        <v>358</v>
      </c>
      <c r="C11" s="110">
        <v>11301</v>
      </c>
      <c r="D11" s="111" t="s">
        <v>495</v>
      </c>
      <c r="E11" s="109">
        <v>1080000</v>
      </c>
      <c r="F11" s="109">
        <v>90000</v>
      </c>
      <c r="G11" s="109">
        <v>90000</v>
      </c>
      <c r="H11" s="109">
        <v>90000</v>
      </c>
      <c r="I11" s="109">
        <v>90000</v>
      </c>
      <c r="J11" s="109">
        <v>90000</v>
      </c>
      <c r="K11" s="109">
        <v>90000</v>
      </c>
      <c r="L11" s="109">
        <v>90000</v>
      </c>
      <c r="M11" s="109">
        <v>90000</v>
      </c>
      <c r="N11" s="109">
        <v>90000</v>
      </c>
      <c r="O11" s="109">
        <v>90000</v>
      </c>
      <c r="P11" s="109">
        <v>90000</v>
      </c>
      <c r="Q11" s="109">
        <v>90000</v>
      </c>
    </row>
    <row r="12" spans="1:17" ht="165" x14ac:dyDescent="0.25">
      <c r="A12" s="110" t="s">
        <v>443</v>
      </c>
      <c r="B12" s="111" t="s">
        <v>358</v>
      </c>
      <c r="C12" s="110">
        <v>13201</v>
      </c>
      <c r="D12" s="111" t="s">
        <v>496</v>
      </c>
      <c r="E12" s="109">
        <v>24000</v>
      </c>
      <c r="F12" s="109">
        <v>0</v>
      </c>
      <c r="G12" s="109">
        <v>0</v>
      </c>
      <c r="H12" s="109">
        <v>0</v>
      </c>
      <c r="I12" s="109">
        <v>0</v>
      </c>
      <c r="J12" s="109">
        <v>0</v>
      </c>
      <c r="K12" s="109">
        <v>12000</v>
      </c>
      <c r="L12" s="109">
        <v>0</v>
      </c>
      <c r="M12" s="109">
        <v>0</v>
      </c>
      <c r="N12" s="109">
        <v>0</v>
      </c>
      <c r="O12" s="109">
        <v>0</v>
      </c>
      <c r="P12" s="109">
        <v>0</v>
      </c>
      <c r="Q12" s="109">
        <v>12000</v>
      </c>
    </row>
    <row r="13" spans="1:17" ht="165" x14ac:dyDescent="0.25">
      <c r="A13" s="110" t="s">
        <v>443</v>
      </c>
      <c r="B13" s="111" t="s">
        <v>358</v>
      </c>
      <c r="C13" s="110">
        <v>13202</v>
      </c>
      <c r="D13" s="111" t="s">
        <v>497</v>
      </c>
      <c r="E13" s="109">
        <v>200000</v>
      </c>
      <c r="F13" s="109">
        <v>0</v>
      </c>
      <c r="G13" s="109">
        <v>0</v>
      </c>
      <c r="H13" s="109">
        <v>0</v>
      </c>
      <c r="I13" s="109">
        <v>0</v>
      </c>
      <c r="J13" s="109">
        <v>0</v>
      </c>
      <c r="K13" s="109">
        <v>0</v>
      </c>
      <c r="L13" s="109">
        <v>0</v>
      </c>
      <c r="M13" s="109">
        <v>0</v>
      </c>
      <c r="N13" s="109">
        <v>0</v>
      </c>
      <c r="O13" s="109">
        <v>0</v>
      </c>
      <c r="P13" s="109">
        <v>0</v>
      </c>
      <c r="Q13" s="109">
        <v>200000</v>
      </c>
    </row>
    <row r="14" spans="1:17" ht="165" x14ac:dyDescent="0.25">
      <c r="A14" s="110" t="s">
        <v>443</v>
      </c>
      <c r="B14" s="111" t="s">
        <v>358</v>
      </c>
      <c r="C14" s="110">
        <v>21101</v>
      </c>
      <c r="D14" s="111" t="s">
        <v>498</v>
      </c>
      <c r="E14" s="109">
        <v>6000</v>
      </c>
      <c r="F14" s="109">
        <v>500</v>
      </c>
      <c r="G14" s="109">
        <v>500</v>
      </c>
      <c r="H14" s="109">
        <v>500</v>
      </c>
      <c r="I14" s="109">
        <v>500</v>
      </c>
      <c r="J14" s="109">
        <v>500</v>
      </c>
      <c r="K14" s="109">
        <v>500</v>
      </c>
      <c r="L14" s="109">
        <v>500</v>
      </c>
      <c r="M14" s="109">
        <v>500</v>
      </c>
      <c r="N14" s="109">
        <v>500</v>
      </c>
      <c r="O14" s="109">
        <v>500</v>
      </c>
      <c r="P14" s="109">
        <v>500</v>
      </c>
      <c r="Q14" s="109">
        <v>500</v>
      </c>
    </row>
    <row r="15" spans="1:17" ht="165" x14ac:dyDescent="0.25">
      <c r="A15" s="110" t="s">
        <v>443</v>
      </c>
      <c r="B15" s="111" t="s">
        <v>358</v>
      </c>
      <c r="C15" s="110">
        <v>21201</v>
      </c>
      <c r="D15" s="111" t="s">
        <v>522</v>
      </c>
      <c r="E15" s="109">
        <v>4000</v>
      </c>
      <c r="F15" s="109">
        <v>0</v>
      </c>
      <c r="G15" s="109">
        <v>2000</v>
      </c>
      <c r="H15" s="109">
        <v>0</v>
      </c>
      <c r="I15" s="109">
        <v>0</v>
      </c>
      <c r="J15" s="109">
        <v>1000</v>
      </c>
      <c r="K15" s="109">
        <v>0</v>
      </c>
      <c r="L15" s="109">
        <v>0</v>
      </c>
      <c r="M15" s="109">
        <v>1000</v>
      </c>
      <c r="N15" s="109">
        <v>0</v>
      </c>
      <c r="O15" s="109">
        <v>0</v>
      </c>
      <c r="P15" s="109">
        <v>0</v>
      </c>
      <c r="Q15" s="109">
        <v>0</v>
      </c>
    </row>
    <row r="16" spans="1:17" ht="180" x14ac:dyDescent="0.25">
      <c r="A16" s="110" t="s">
        <v>443</v>
      </c>
      <c r="B16" s="111" t="s">
        <v>358</v>
      </c>
      <c r="C16" s="110">
        <v>22104</v>
      </c>
      <c r="D16" s="111" t="s">
        <v>523</v>
      </c>
      <c r="E16" s="109">
        <v>3000</v>
      </c>
      <c r="F16" s="109">
        <v>0</v>
      </c>
      <c r="G16" s="109">
        <v>0</v>
      </c>
      <c r="H16" s="109">
        <v>2000</v>
      </c>
      <c r="I16" s="109">
        <v>0</v>
      </c>
      <c r="J16" s="109">
        <v>0</v>
      </c>
      <c r="K16" s="109">
        <v>1000</v>
      </c>
      <c r="L16" s="109">
        <v>0</v>
      </c>
      <c r="M16" s="109">
        <v>0</v>
      </c>
      <c r="N16" s="109">
        <v>0</v>
      </c>
      <c r="O16" s="109">
        <v>0</v>
      </c>
      <c r="P16" s="109">
        <v>0</v>
      </c>
      <c r="Q16" s="109">
        <v>0</v>
      </c>
    </row>
    <row r="17" spans="1:17" ht="285" x14ac:dyDescent="0.25">
      <c r="A17" s="110" t="s">
        <v>443</v>
      </c>
      <c r="B17" s="111" t="s">
        <v>358</v>
      </c>
      <c r="C17" s="110">
        <v>26103</v>
      </c>
      <c r="D17" s="111" t="s">
        <v>503</v>
      </c>
      <c r="E17" s="109">
        <v>12000</v>
      </c>
      <c r="F17" s="109">
        <v>1000</v>
      </c>
      <c r="G17" s="109">
        <v>1000</v>
      </c>
      <c r="H17" s="109">
        <v>1000</v>
      </c>
      <c r="I17" s="109">
        <v>1000</v>
      </c>
      <c r="J17" s="109">
        <v>1000</v>
      </c>
      <c r="K17" s="109">
        <v>1000</v>
      </c>
      <c r="L17" s="109">
        <v>1000</v>
      </c>
      <c r="M17" s="109">
        <v>1000</v>
      </c>
      <c r="N17" s="109">
        <v>1000</v>
      </c>
      <c r="O17" s="109">
        <v>1000</v>
      </c>
      <c r="P17" s="109">
        <v>1000</v>
      </c>
      <c r="Q17" s="109">
        <v>1000</v>
      </c>
    </row>
    <row r="18" spans="1:17" ht="165" x14ac:dyDescent="0.25">
      <c r="A18" s="110" t="s">
        <v>443</v>
      </c>
      <c r="B18" s="111" t="s">
        <v>358</v>
      </c>
      <c r="C18" s="110">
        <v>27101</v>
      </c>
      <c r="D18" s="111" t="s">
        <v>527</v>
      </c>
      <c r="E18" s="109">
        <v>20000</v>
      </c>
      <c r="F18" s="109">
        <v>5000</v>
      </c>
      <c r="G18" s="109">
        <v>0</v>
      </c>
      <c r="H18" s="109">
        <v>5000</v>
      </c>
      <c r="I18" s="109">
        <v>0</v>
      </c>
      <c r="J18" s="109">
        <v>5000</v>
      </c>
      <c r="K18" s="109">
        <v>0</v>
      </c>
      <c r="L18" s="109">
        <v>0</v>
      </c>
      <c r="M18" s="109">
        <v>5000</v>
      </c>
      <c r="N18" s="109">
        <v>0</v>
      </c>
      <c r="O18" s="109">
        <v>0</v>
      </c>
      <c r="P18" s="109">
        <v>0</v>
      </c>
      <c r="Q18" s="109">
        <v>0</v>
      </c>
    </row>
    <row r="19" spans="1:17" ht="165" x14ac:dyDescent="0.25">
      <c r="A19" s="110" t="s">
        <v>443</v>
      </c>
      <c r="B19" s="111" t="s">
        <v>358</v>
      </c>
      <c r="C19" s="110">
        <v>37501</v>
      </c>
      <c r="D19" s="111" t="s">
        <v>506</v>
      </c>
      <c r="E19" s="109">
        <v>18000</v>
      </c>
      <c r="F19" s="109">
        <v>1500</v>
      </c>
      <c r="G19" s="109">
        <v>1500</v>
      </c>
      <c r="H19" s="109">
        <v>1500</v>
      </c>
      <c r="I19" s="109">
        <v>1500</v>
      </c>
      <c r="J19" s="109">
        <v>1500</v>
      </c>
      <c r="K19" s="109">
        <v>1500</v>
      </c>
      <c r="L19" s="109">
        <v>1500</v>
      </c>
      <c r="M19" s="109">
        <v>1500</v>
      </c>
      <c r="N19" s="109">
        <v>1500</v>
      </c>
      <c r="O19" s="109">
        <v>1500</v>
      </c>
      <c r="P19" s="109">
        <v>1500</v>
      </c>
      <c r="Q19" s="109">
        <v>1500</v>
      </c>
    </row>
    <row r="20" spans="1:17" ht="165" x14ac:dyDescent="0.25">
      <c r="A20" s="110" t="s">
        <v>443</v>
      </c>
      <c r="B20" s="111" t="s">
        <v>358</v>
      </c>
      <c r="C20" s="110">
        <v>39202</v>
      </c>
      <c r="D20" s="111" t="s">
        <v>566</v>
      </c>
      <c r="E20" s="109">
        <v>30000</v>
      </c>
      <c r="F20" s="109">
        <v>30000</v>
      </c>
      <c r="G20" s="109">
        <v>0</v>
      </c>
      <c r="H20" s="109">
        <v>0</v>
      </c>
      <c r="I20" s="109">
        <v>0</v>
      </c>
      <c r="J20" s="109">
        <v>0</v>
      </c>
      <c r="K20" s="109">
        <v>0</v>
      </c>
      <c r="L20" s="109">
        <v>0</v>
      </c>
      <c r="M20" s="109">
        <v>0</v>
      </c>
      <c r="N20" s="109">
        <v>0</v>
      </c>
      <c r="O20" s="109">
        <v>0</v>
      </c>
      <c r="P20" s="109">
        <v>0</v>
      </c>
      <c r="Q20" s="109">
        <v>0</v>
      </c>
    </row>
    <row r="21" spans="1:17" ht="165" x14ac:dyDescent="0.25">
      <c r="A21" s="110" t="s">
        <v>443</v>
      </c>
      <c r="B21" s="111" t="s">
        <v>358</v>
      </c>
      <c r="C21" s="110">
        <v>39801</v>
      </c>
      <c r="D21" s="111" t="s">
        <v>507</v>
      </c>
      <c r="E21" s="109">
        <v>21600</v>
      </c>
      <c r="F21" s="109">
        <v>1800</v>
      </c>
      <c r="G21" s="109">
        <v>1800</v>
      </c>
      <c r="H21" s="109">
        <v>1800</v>
      </c>
      <c r="I21" s="109">
        <v>1800</v>
      </c>
      <c r="J21" s="109">
        <v>1800</v>
      </c>
      <c r="K21" s="109">
        <v>1800</v>
      </c>
      <c r="L21" s="109">
        <v>1800</v>
      </c>
      <c r="M21" s="109">
        <v>1800</v>
      </c>
      <c r="N21" s="109">
        <v>1800</v>
      </c>
      <c r="O21" s="109">
        <v>1800</v>
      </c>
      <c r="P21" s="109">
        <v>1800</v>
      </c>
      <c r="Q21" s="109">
        <v>1800</v>
      </c>
    </row>
    <row r="22" spans="1:17" ht="165" x14ac:dyDescent="0.25">
      <c r="A22" s="110" t="s">
        <v>443</v>
      </c>
      <c r="B22" s="111" t="s">
        <v>358</v>
      </c>
      <c r="C22" s="110">
        <v>51101</v>
      </c>
      <c r="D22" s="111" t="s">
        <v>557</v>
      </c>
      <c r="E22" s="109">
        <v>10000</v>
      </c>
      <c r="F22" s="109">
        <v>0</v>
      </c>
      <c r="G22" s="109">
        <v>0</v>
      </c>
      <c r="H22" s="109">
        <v>10000</v>
      </c>
      <c r="I22" s="109">
        <v>0</v>
      </c>
      <c r="J22" s="109">
        <v>0</v>
      </c>
      <c r="K22" s="109">
        <v>0</v>
      </c>
      <c r="L22" s="109">
        <v>0</v>
      </c>
      <c r="M22" s="109">
        <v>0</v>
      </c>
      <c r="N22" s="109">
        <v>0</v>
      </c>
      <c r="O22" s="109">
        <v>0</v>
      </c>
      <c r="P22" s="109">
        <v>0</v>
      </c>
      <c r="Q22" s="109">
        <v>0</v>
      </c>
    </row>
    <row r="23" spans="1:17" ht="165" x14ac:dyDescent="0.25">
      <c r="A23" s="110" t="s">
        <v>443</v>
      </c>
      <c r="B23" s="111" t="s">
        <v>358</v>
      </c>
      <c r="C23" s="110">
        <v>51501</v>
      </c>
      <c r="D23" s="111" t="s">
        <v>558</v>
      </c>
      <c r="E23" s="109">
        <v>24000</v>
      </c>
      <c r="F23" s="109">
        <v>2000</v>
      </c>
      <c r="G23" s="109">
        <v>2000</v>
      </c>
      <c r="H23" s="109">
        <v>2000</v>
      </c>
      <c r="I23" s="109">
        <v>2000</v>
      </c>
      <c r="J23" s="109">
        <v>2000</v>
      </c>
      <c r="K23" s="109">
        <v>2000</v>
      </c>
      <c r="L23" s="109">
        <v>2000</v>
      </c>
      <c r="M23" s="109">
        <v>2000</v>
      </c>
      <c r="N23" s="109">
        <v>2000</v>
      </c>
      <c r="O23" s="109">
        <v>2000</v>
      </c>
      <c r="P23" s="109">
        <v>2000</v>
      </c>
      <c r="Q23" s="109">
        <v>2000</v>
      </c>
    </row>
  </sheetData>
  <mergeCells count="12">
    <mergeCell ref="A6:Q6"/>
    <mergeCell ref="A1:Q1"/>
    <mergeCell ref="A2:Q2"/>
    <mergeCell ref="A3:Q3"/>
    <mergeCell ref="A4:Q4"/>
    <mergeCell ref="A5:Q5"/>
    <mergeCell ref="A7:Q7"/>
    <mergeCell ref="A8:A9"/>
    <mergeCell ref="B8:B9"/>
    <mergeCell ref="E8:E9"/>
    <mergeCell ref="C8:D8"/>
    <mergeCell ref="F8:Q8"/>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22FF0-D2A5-434B-A41C-918124B7A705}">
  <dimension ref="A1:Q20"/>
  <sheetViews>
    <sheetView workbookViewId="0">
      <selection sqref="A1:Q20"/>
    </sheetView>
  </sheetViews>
  <sheetFormatPr baseColWidth="10" defaultRowHeight="15" x14ac:dyDescent="0.25"/>
  <sheetData>
    <row r="1" spans="1:17" ht="18.75" x14ac:dyDescent="0.3">
      <c r="A1" s="207" t="s">
        <v>0</v>
      </c>
      <c r="B1" s="207"/>
      <c r="C1" s="207"/>
      <c r="D1" s="207"/>
      <c r="E1" s="207"/>
      <c r="F1" s="207"/>
      <c r="G1" s="207"/>
      <c r="H1" s="207"/>
      <c r="I1" s="207"/>
      <c r="J1" s="207"/>
      <c r="K1" s="207"/>
      <c r="L1" s="207"/>
      <c r="M1" s="207"/>
      <c r="N1" s="207"/>
      <c r="O1" s="207"/>
      <c r="P1" s="207"/>
      <c r="Q1" s="207"/>
    </row>
    <row r="2" spans="1:17" ht="15.75" x14ac:dyDescent="0.25">
      <c r="A2" s="208" t="s">
        <v>475</v>
      </c>
      <c r="B2" s="208"/>
      <c r="C2" s="208"/>
      <c r="D2" s="208"/>
      <c r="E2" s="208"/>
      <c r="F2" s="208"/>
      <c r="G2" s="208"/>
      <c r="H2" s="208"/>
      <c r="I2" s="208"/>
      <c r="J2" s="208"/>
      <c r="K2" s="208"/>
      <c r="L2" s="208"/>
      <c r="M2" s="208"/>
      <c r="N2" s="208"/>
      <c r="O2" s="208"/>
      <c r="P2" s="208"/>
      <c r="Q2" s="208"/>
    </row>
    <row r="3" spans="1:17" x14ac:dyDescent="0.25">
      <c r="A3" s="219" t="s">
        <v>245</v>
      </c>
      <c r="B3" s="219"/>
      <c r="C3" s="219"/>
      <c r="D3" s="219"/>
      <c r="E3" s="219"/>
      <c r="F3" s="219"/>
      <c r="G3" s="219"/>
      <c r="H3" s="219"/>
      <c r="I3" s="219"/>
      <c r="J3" s="219"/>
      <c r="K3" s="219"/>
      <c r="L3" s="219"/>
      <c r="M3" s="219"/>
      <c r="N3" s="219"/>
      <c r="O3" s="219"/>
      <c r="P3" s="219"/>
      <c r="Q3" s="219"/>
    </row>
    <row r="4" spans="1:17" x14ac:dyDescent="0.25">
      <c r="A4" s="219" t="s">
        <v>314</v>
      </c>
      <c r="B4" s="219"/>
      <c r="C4" s="219"/>
      <c r="D4" s="219"/>
      <c r="E4" s="219"/>
      <c r="F4" s="219"/>
      <c r="G4" s="219"/>
      <c r="H4" s="219"/>
      <c r="I4" s="219"/>
      <c r="J4" s="219"/>
      <c r="K4" s="219"/>
      <c r="L4" s="219"/>
      <c r="M4" s="219"/>
      <c r="N4" s="219"/>
      <c r="O4" s="219"/>
      <c r="P4" s="219"/>
      <c r="Q4" s="219"/>
    </row>
    <row r="5" spans="1:17" x14ac:dyDescent="0.25">
      <c r="A5" s="219" t="s">
        <v>539</v>
      </c>
      <c r="B5" s="219"/>
      <c r="C5" s="219"/>
      <c r="D5" s="219"/>
      <c r="E5" s="219"/>
      <c r="F5" s="219"/>
      <c r="G5" s="219"/>
      <c r="H5" s="219"/>
      <c r="I5" s="219"/>
      <c r="J5" s="219"/>
      <c r="K5" s="219"/>
      <c r="L5" s="219"/>
      <c r="M5" s="219"/>
      <c r="N5" s="219"/>
      <c r="O5" s="219"/>
      <c r="P5" s="219"/>
      <c r="Q5" s="219"/>
    </row>
    <row r="6" spans="1:17" x14ac:dyDescent="0.25">
      <c r="A6" s="219" t="s">
        <v>540</v>
      </c>
      <c r="B6" s="219"/>
      <c r="C6" s="219"/>
      <c r="D6" s="219"/>
      <c r="E6" s="219"/>
      <c r="F6" s="219"/>
      <c r="G6" s="219"/>
      <c r="H6" s="219"/>
      <c r="I6" s="219"/>
      <c r="J6" s="219"/>
      <c r="K6" s="219"/>
      <c r="L6" s="219"/>
      <c r="M6" s="219"/>
      <c r="N6" s="219"/>
      <c r="O6" s="219"/>
      <c r="P6" s="219"/>
      <c r="Q6" s="219"/>
    </row>
    <row r="7" spans="1:17" x14ac:dyDescent="0.25">
      <c r="A7" s="219" t="s">
        <v>541</v>
      </c>
      <c r="B7" s="219"/>
      <c r="C7" s="219"/>
      <c r="D7" s="219"/>
      <c r="E7" s="219"/>
      <c r="F7" s="219"/>
      <c r="G7" s="219"/>
      <c r="H7" s="219"/>
      <c r="I7" s="219"/>
      <c r="J7" s="219"/>
      <c r="K7" s="219"/>
      <c r="L7" s="219"/>
      <c r="M7" s="219"/>
      <c r="N7" s="219"/>
      <c r="O7" s="219"/>
      <c r="P7" s="219"/>
      <c r="Q7" s="219"/>
    </row>
    <row r="8" spans="1:17" x14ac:dyDescent="0.25">
      <c r="A8" s="223" t="s">
        <v>479</v>
      </c>
      <c r="B8" s="223" t="s">
        <v>480</v>
      </c>
      <c r="C8" s="223" t="s">
        <v>481</v>
      </c>
      <c r="D8" s="223"/>
      <c r="E8" s="223" t="s">
        <v>482</v>
      </c>
      <c r="F8" s="223" t="s">
        <v>483</v>
      </c>
      <c r="G8" s="223"/>
      <c r="H8" s="223"/>
      <c r="I8" s="223"/>
      <c r="J8" s="223"/>
      <c r="K8" s="223"/>
      <c r="L8" s="223"/>
      <c r="M8" s="223"/>
      <c r="N8" s="223"/>
      <c r="O8" s="223"/>
      <c r="P8" s="223"/>
      <c r="Q8" s="223"/>
    </row>
    <row r="9" spans="1:17" x14ac:dyDescent="0.25">
      <c r="A9" s="223"/>
      <c r="B9" s="223"/>
      <c r="C9" s="100" t="s">
        <v>484</v>
      </c>
      <c r="D9" s="100" t="s">
        <v>485</v>
      </c>
      <c r="E9" s="223"/>
      <c r="F9" s="100" t="s">
        <v>486</v>
      </c>
      <c r="G9" s="100" t="s">
        <v>487</v>
      </c>
      <c r="H9" s="100" t="s">
        <v>488</v>
      </c>
      <c r="I9" s="100" t="s">
        <v>489</v>
      </c>
      <c r="J9" s="100" t="s">
        <v>488</v>
      </c>
      <c r="K9" s="100" t="s">
        <v>490</v>
      </c>
      <c r="L9" s="100" t="s">
        <v>490</v>
      </c>
      <c r="M9" s="100" t="s">
        <v>489</v>
      </c>
      <c r="N9" s="100" t="s">
        <v>491</v>
      </c>
      <c r="O9" s="100" t="s">
        <v>492</v>
      </c>
      <c r="P9" s="100" t="s">
        <v>493</v>
      </c>
      <c r="Q9" s="100" t="s">
        <v>494</v>
      </c>
    </row>
    <row r="10" spans="1:17" ht="165" x14ac:dyDescent="0.25">
      <c r="A10" s="102" t="s">
        <v>439</v>
      </c>
      <c r="B10" s="103" t="s">
        <v>336</v>
      </c>
      <c r="C10" s="102">
        <v>11103</v>
      </c>
      <c r="D10" s="103" t="s">
        <v>561</v>
      </c>
      <c r="E10" s="101">
        <v>2280000</v>
      </c>
      <c r="F10" s="101">
        <v>190000</v>
      </c>
      <c r="G10" s="101">
        <v>190000</v>
      </c>
      <c r="H10" s="101">
        <v>190000</v>
      </c>
      <c r="I10" s="101">
        <v>190000</v>
      </c>
      <c r="J10" s="101">
        <v>190000</v>
      </c>
      <c r="K10" s="101">
        <v>190000</v>
      </c>
      <c r="L10" s="101">
        <v>190000</v>
      </c>
      <c r="M10" s="101">
        <v>190000</v>
      </c>
      <c r="N10" s="101">
        <v>190000</v>
      </c>
      <c r="O10" s="101">
        <v>190000</v>
      </c>
      <c r="P10" s="101">
        <v>190000</v>
      </c>
      <c r="Q10" s="101">
        <v>190000</v>
      </c>
    </row>
    <row r="11" spans="1:17" ht="165" x14ac:dyDescent="0.25">
      <c r="A11" s="102" t="s">
        <v>439</v>
      </c>
      <c r="B11" s="103" t="s">
        <v>336</v>
      </c>
      <c r="C11" s="102">
        <v>11301</v>
      </c>
      <c r="D11" s="103" t="s">
        <v>495</v>
      </c>
      <c r="E11" s="101">
        <v>540000</v>
      </c>
      <c r="F11" s="101">
        <v>45000</v>
      </c>
      <c r="G11" s="101">
        <v>45000</v>
      </c>
      <c r="H11" s="101">
        <v>45000</v>
      </c>
      <c r="I11" s="101">
        <v>45000</v>
      </c>
      <c r="J11" s="101">
        <v>45000</v>
      </c>
      <c r="K11" s="101">
        <v>45000</v>
      </c>
      <c r="L11" s="101">
        <v>45000</v>
      </c>
      <c r="M11" s="101">
        <v>45000</v>
      </c>
      <c r="N11" s="101">
        <v>45000</v>
      </c>
      <c r="O11" s="101">
        <v>45000</v>
      </c>
      <c r="P11" s="101">
        <v>45000</v>
      </c>
      <c r="Q11" s="101">
        <v>45000</v>
      </c>
    </row>
    <row r="12" spans="1:17" ht="165" x14ac:dyDescent="0.25">
      <c r="A12" s="102" t="s">
        <v>439</v>
      </c>
      <c r="B12" s="103" t="s">
        <v>336</v>
      </c>
      <c r="C12" s="102">
        <v>13201</v>
      </c>
      <c r="D12" s="103" t="s">
        <v>496</v>
      </c>
      <c r="E12" s="101">
        <v>42000</v>
      </c>
      <c r="F12" s="101">
        <v>0</v>
      </c>
      <c r="G12" s="101">
        <v>0</v>
      </c>
      <c r="H12" s="101">
        <v>0</v>
      </c>
      <c r="I12" s="101">
        <v>0</v>
      </c>
      <c r="J12" s="101">
        <v>0</v>
      </c>
      <c r="K12" s="101">
        <v>21000</v>
      </c>
      <c r="L12" s="101">
        <v>0</v>
      </c>
      <c r="M12" s="101">
        <v>0</v>
      </c>
      <c r="N12" s="101">
        <v>0</v>
      </c>
      <c r="O12" s="101">
        <v>0</v>
      </c>
      <c r="P12" s="101">
        <v>0</v>
      </c>
      <c r="Q12" s="101">
        <v>21000</v>
      </c>
    </row>
    <row r="13" spans="1:17" ht="165" x14ac:dyDescent="0.25">
      <c r="A13" s="102" t="s">
        <v>439</v>
      </c>
      <c r="B13" s="103" t="s">
        <v>336</v>
      </c>
      <c r="C13" s="102">
        <v>13202</v>
      </c>
      <c r="D13" s="103" t="s">
        <v>497</v>
      </c>
      <c r="E13" s="101">
        <v>300000</v>
      </c>
      <c r="F13" s="101">
        <v>0</v>
      </c>
      <c r="G13" s="101">
        <v>0</v>
      </c>
      <c r="H13" s="101">
        <v>0</v>
      </c>
      <c r="I13" s="101">
        <v>0</v>
      </c>
      <c r="J13" s="101">
        <v>0</v>
      </c>
      <c r="K13" s="101">
        <v>0</v>
      </c>
      <c r="L13" s="101">
        <v>0</v>
      </c>
      <c r="M13" s="101">
        <v>0</v>
      </c>
      <c r="N13" s="101">
        <v>0</v>
      </c>
      <c r="O13" s="101">
        <v>0</v>
      </c>
      <c r="P13" s="101">
        <v>0</v>
      </c>
      <c r="Q13" s="101">
        <v>300000</v>
      </c>
    </row>
    <row r="14" spans="1:17" ht="165" x14ac:dyDescent="0.25">
      <c r="A14" s="102" t="s">
        <v>439</v>
      </c>
      <c r="B14" s="103" t="s">
        <v>336</v>
      </c>
      <c r="C14" s="102">
        <v>21101</v>
      </c>
      <c r="D14" s="103" t="s">
        <v>498</v>
      </c>
      <c r="E14" s="101">
        <v>12000</v>
      </c>
      <c r="F14" s="101">
        <v>1000</v>
      </c>
      <c r="G14" s="101">
        <v>1000</v>
      </c>
      <c r="H14" s="101">
        <v>1000</v>
      </c>
      <c r="I14" s="101">
        <v>1000</v>
      </c>
      <c r="J14" s="101">
        <v>1000</v>
      </c>
      <c r="K14" s="101">
        <v>1000</v>
      </c>
      <c r="L14" s="101">
        <v>1000</v>
      </c>
      <c r="M14" s="101">
        <v>1000</v>
      </c>
      <c r="N14" s="101">
        <v>1000</v>
      </c>
      <c r="O14" s="101">
        <v>1000</v>
      </c>
      <c r="P14" s="101">
        <v>1000</v>
      </c>
      <c r="Q14" s="101">
        <v>1000</v>
      </c>
    </row>
    <row r="15" spans="1:17" ht="180" x14ac:dyDescent="0.25">
      <c r="A15" s="102" t="s">
        <v>439</v>
      </c>
      <c r="B15" s="103" t="s">
        <v>336</v>
      </c>
      <c r="C15" s="102">
        <v>22104</v>
      </c>
      <c r="D15" s="103" t="s">
        <v>523</v>
      </c>
      <c r="E15" s="101">
        <v>6000</v>
      </c>
      <c r="F15" s="101">
        <v>500</v>
      </c>
      <c r="G15" s="101">
        <v>500</v>
      </c>
      <c r="H15" s="101">
        <v>500</v>
      </c>
      <c r="I15" s="101">
        <v>500</v>
      </c>
      <c r="J15" s="101">
        <v>500</v>
      </c>
      <c r="K15" s="101">
        <v>500</v>
      </c>
      <c r="L15" s="101">
        <v>500</v>
      </c>
      <c r="M15" s="101">
        <v>500</v>
      </c>
      <c r="N15" s="101">
        <v>500</v>
      </c>
      <c r="O15" s="101">
        <v>500</v>
      </c>
      <c r="P15" s="101">
        <v>500</v>
      </c>
      <c r="Q15" s="101">
        <v>500</v>
      </c>
    </row>
    <row r="16" spans="1:17" ht="285" x14ac:dyDescent="0.25">
      <c r="A16" s="102" t="s">
        <v>439</v>
      </c>
      <c r="B16" s="103" t="s">
        <v>336</v>
      </c>
      <c r="C16" s="102">
        <v>26103</v>
      </c>
      <c r="D16" s="103" t="s">
        <v>503</v>
      </c>
      <c r="E16" s="101">
        <v>36000</v>
      </c>
      <c r="F16" s="101">
        <v>3000</v>
      </c>
      <c r="G16" s="101">
        <v>3000</v>
      </c>
      <c r="H16" s="101">
        <v>3000</v>
      </c>
      <c r="I16" s="101">
        <v>3000</v>
      </c>
      <c r="J16" s="101">
        <v>3000</v>
      </c>
      <c r="K16" s="101">
        <v>3000</v>
      </c>
      <c r="L16" s="101">
        <v>3000</v>
      </c>
      <c r="M16" s="101">
        <v>3000</v>
      </c>
      <c r="N16" s="101">
        <v>3000</v>
      </c>
      <c r="O16" s="101">
        <v>3000</v>
      </c>
      <c r="P16" s="101">
        <v>3000</v>
      </c>
      <c r="Q16" s="101">
        <v>3000</v>
      </c>
    </row>
    <row r="17" spans="1:17" ht="165" x14ac:dyDescent="0.25">
      <c r="A17" s="102" t="s">
        <v>439</v>
      </c>
      <c r="B17" s="103" t="s">
        <v>336</v>
      </c>
      <c r="C17" s="102">
        <v>27101</v>
      </c>
      <c r="D17" s="103" t="s">
        <v>527</v>
      </c>
      <c r="E17" s="101">
        <v>45000</v>
      </c>
      <c r="F17" s="101">
        <v>3750</v>
      </c>
      <c r="G17" s="101">
        <v>3750</v>
      </c>
      <c r="H17" s="101">
        <v>3750</v>
      </c>
      <c r="I17" s="101">
        <v>3750</v>
      </c>
      <c r="J17" s="101">
        <v>3750</v>
      </c>
      <c r="K17" s="101">
        <v>3750</v>
      </c>
      <c r="L17" s="101">
        <v>3750</v>
      </c>
      <c r="M17" s="101">
        <v>3750</v>
      </c>
      <c r="N17" s="101">
        <v>3750</v>
      </c>
      <c r="O17" s="101">
        <v>3750</v>
      </c>
      <c r="P17" s="101">
        <v>3750</v>
      </c>
      <c r="Q17" s="101">
        <v>3750</v>
      </c>
    </row>
    <row r="18" spans="1:17" ht="165" x14ac:dyDescent="0.25">
      <c r="A18" s="102" t="s">
        <v>439</v>
      </c>
      <c r="B18" s="103" t="s">
        <v>336</v>
      </c>
      <c r="C18" s="102">
        <v>37501</v>
      </c>
      <c r="D18" s="103" t="s">
        <v>506</v>
      </c>
      <c r="E18" s="101">
        <v>18000</v>
      </c>
      <c r="F18" s="101">
        <v>1500</v>
      </c>
      <c r="G18" s="101">
        <v>1500</v>
      </c>
      <c r="H18" s="101">
        <v>1500</v>
      </c>
      <c r="I18" s="101">
        <v>1500</v>
      </c>
      <c r="J18" s="101">
        <v>1500</v>
      </c>
      <c r="K18" s="101">
        <v>1500</v>
      </c>
      <c r="L18" s="101">
        <v>1500</v>
      </c>
      <c r="M18" s="101">
        <v>1500</v>
      </c>
      <c r="N18" s="101">
        <v>1500</v>
      </c>
      <c r="O18" s="101">
        <v>1500</v>
      </c>
      <c r="P18" s="101">
        <v>1500</v>
      </c>
      <c r="Q18" s="101">
        <v>1500</v>
      </c>
    </row>
    <row r="19" spans="1:17" ht="165" x14ac:dyDescent="0.25">
      <c r="A19" s="102" t="s">
        <v>439</v>
      </c>
      <c r="B19" s="103" t="s">
        <v>336</v>
      </c>
      <c r="C19" s="102">
        <v>39801</v>
      </c>
      <c r="D19" s="103" t="s">
        <v>507</v>
      </c>
      <c r="E19" s="101">
        <v>85000</v>
      </c>
      <c r="F19" s="101">
        <v>7083.33</v>
      </c>
      <c r="G19" s="101">
        <v>7083.33</v>
      </c>
      <c r="H19" s="101">
        <v>7083.33</v>
      </c>
      <c r="I19" s="101">
        <v>7083.33</v>
      </c>
      <c r="J19" s="101">
        <v>7083.33</v>
      </c>
      <c r="K19" s="101">
        <v>7083.33</v>
      </c>
      <c r="L19" s="101">
        <v>7083.33</v>
      </c>
      <c r="M19" s="101">
        <v>7083.33</v>
      </c>
      <c r="N19" s="101">
        <v>7083.33</v>
      </c>
      <c r="O19" s="101">
        <v>7083.33</v>
      </c>
      <c r="P19" s="101">
        <v>7083.33</v>
      </c>
      <c r="Q19" s="101">
        <v>7083.37</v>
      </c>
    </row>
    <row r="20" spans="1:17" ht="165" x14ac:dyDescent="0.25">
      <c r="A20" s="102" t="s">
        <v>439</v>
      </c>
      <c r="B20" s="103" t="s">
        <v>336</v>
      </c>
      <c r="C20" s="102">
        <v>44108</v>
      </c>
      <c r="D20" s="103" t="s">
        <v>555</v>
      </c>
      <c r="E20" s="101">
        <v>60000</v>
      </c>
      <c r="F20" s="101">
        <v>5000</v>
      </c>
      <c r="G20" s="101">
        <v>5000</v>
      </c>
      <c r="H20" s="101">
        <v>5000</v>
      </c>
      <c r="I20" s="101">
        <v>5000</v>
      </c>
      <c r="J20" s="101">
        <v>5000</v>
      </c>
      <c r="K20" s="101">
        <v>5000</v>
      </c>
      <c r="L20" s="101">
        <v>5000</v>
      </c>
      <c r="M20" s="101">
        <v>5000</v>
      </c>
      <c r="N20" s="101">
        <v>5000</v>
      </c>
      <c r="O20" s="101">
        <v>5000</v>
      </c>
      <c r="P20" s="101">
        <v>5000</v>
      </c>
      <c r="Q20" s="101">
        <v>5000</v>
      </c>
    </row>
  </sheetData>
  <mergeCells count="12">
    <mergeCell ref="A7:Q7"/>
    <mergeCell ref="A8:A9"/>
    <mergeCell ref="B8:B9"/>
    <mergeCell ref="E8:E9"/>
    <mergeCell ref="C8:D8"/>
    <mergeCell ref="F8:Q8"/>
    <mergeCell ref="A6:Q6"/>
    <mergeCell ref="A1:Q1"/>
    <mergeCell ref="A2:Q2"/>
    <mergeCell ref="A3:Q3"/>
    <mergeCell ref="A4:Q4"/>
    <mergeCell ref="A5:Q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50F8C-3C6D-4E3B-AEA4-8C884EDD8B99}">
  <dimension ref="A1:Q21"/>
  <sheetViews>
    <sheetView workbookViewId="0">
      <selection sqref="A1:Q21"/>
    </sheetView>
  </sheetViews>
  <sheetFormatPr baseColWidth="10" defaultRowHeight="15" x14ac:dyDescent="0.25"/>
  <sheetData>
    <row r="1" spans="1:17" ht="18.75" x14ac:dyDescent="0.3">
      <c r="A1" s="207" t="s">
        <v>0</v>
      </c>
      <c r="B1" s="207"/>
      <c r="C1" s="207"/>
      <c r="D1" s="207"/>
      <c r="E1" s="207"/>
      <c r="F1" s="207"/>
      <c r="G1" s="207"/>
      <c r="H1" s="207"/>
      <c r="I1" s="207"/>
      <c r="J1" s="207"/>
      <c r="K1" s="207"/>
      <c r="L1" s="207"/>
      <c r="M1" s="207"/>
      <c r="N1" s="207"/>
      <c r="O1" s="207"/>
      <c r="P1" s="207"/>
      <c r="Q1" s="207"/>
    </row>
    <row r="2" spans="1:17" ht="15.75" x14ac:dyDescent="0.25">
      <c r="A2" s="208" t="s">
        <v>475</v>
      </c>
      <c r="B2" s="208"/>
      <c r="C2" s="208"/>
      <c r="D2" s="208"/>
      <c r="E2" s="208"/>
      <c r="F2" s="208"/>
      <c r="G2" s="208"/>
      <c r="H2" s="208"/>
      <c r="I2" s="208"/>
      <c r="J2" s="208"/>
      <c r="K2" s="208"/>
      <c r="L2" s="208"/>
      <c r="M2" s="208"/>
      <c r="N2" s="208"/>
      <c r="O2" s="208"/>
      <c r="P2" s="208"/>
      <c r="Q2" s="208"/>
    </row>
    <row r="3" spans="1:17" x14ac:dyDescent="0.25">
      <c r="A3" s="219" t="s">
        <v>245</v>
      </c>
      <c r="B3" s="219"/>
      <c r="C3" s="219"/>
      <c r="D3" s="219"/>
      <c r="E3" s="219"/>
      <c r="F3" s="219"/>
      <c r="G3" s="219"/>
      <c r="H3" s="219"/>
      <c r="I3" s="219"/>
      <c r="J3" s="219"/>
      <c r="K3" s="219"/>
      <c r="L3" s="219"/>
      <c r="M3" s="219"/>
      <c r="N3" s="219"/>
      <c r="O3" s="219"/>
      <c r="P3" s="219"/>
      <c r="Q3" s="219"/>
    </row>
    <row r="4" spans="1:17" x14ac:dyDescent="0.25">
      <c r="A4" s="219" t="s">
        <v>314</v>
      </c>
      <c r="B4" s="219"/>
      <c r="C4" s="219"/>
      <c r="D4" s="219"/>
      <c r="E4" s="219"/>
      <c r="F4" s="219"/>
      <c r="G4" s="219"/>
      <c r="H4" s="219"/>
      <c r="I4" s="219"/>
      <c r="J4" s="219"/>
      <c r="K4" s="219"/>
      <c r="L4" s="219"/>
      <c r="M4" s="219"/>
      <c r="N4" s="219"/>
      <c r="O4" s="219"/>
      <c r="P4" s="219"/>
      <c r="Q4" s="219"/>
    </row>
    <row r="5" spans="1:17" x14ac:dyDescent="0.25">
      <c r="A5" s="219" t="s">
        <v>539</v>
      </c>
      <c r="B5" s="219"/>
      <c r="C5" s="219"/>
      <c r="D5" s="219"/>
      <c r="E5" s="219"/>
      <c r="F5" s="219"/>
      <c r="G5" s="219"/>
      <c r="H5" s="219"/>
      <c r="I5" s="219"/>
      <c r="J5" s="219"/>
      <c r="K5" s="219"/>
      <c r="L5" s="219"/>
      <c r="M5" s="219"/>
      <c r="N5" s="219"/>
      <c r="O5" s="219"/>
      <c r="P5" s="219"/>
      <c r="Q5" s="219"/>
    </row>
    <row r="6" spans="1:17" x14ac:dyDescent="0.25">
      <c r="A6" s="219" t="s">
        <v>540</v>
      </c>
      <c r="B6" s="219"/>
      <c r="C6" s="219"/>
      <c r="D6" s="219"/>
      <c r="E6" s="219"/>
      <c r="F6" s="219"/>
      <c r="G6" s="219"/>
      <c r="H6" s="219"/>
      <c r="I6" s="219"/>
      <c r="J6" s="219"/>
      <c r="K6" s="219"/>
      <c r="L6" s="219"/>
      <c r="M6" s="219"/>
      <c r="N6" s="219"/>
      <c r="O6" s="219"/>
      <c r="P6" s="219"/>
      <c r="Q6" s="219"/>
    </row>
    <row r="7" spans="1:17" x14ac:dyDescent="0.25">
      <c r="A7" s="219" t="s">
        <v>541</v>
      </c>
      <c r="B7" s="219"/>
      <c r="C7" s="219"/>
      <c r="D7" s="219"/>
      <c r="E7" s="219"/>
      <c r="F7" s="219"/>
      <c r="G7" s="219"/>
      <c r="H7" s="219"/>
      <c r="I7" s="219"/>
      <c r="J7" s="219"/>
      <c r="K7" s="219"/>
      <c r="L7" s="219"/>
      <c r="M7" s="219"/>
      <c r="N7" s="219"/>
      <c r="O7" s="219"/>
      <c r="P7" s="219"/>
      <c r="Q7" s="219"/>
    </row>
    <row r="8" spans="1:17" x14ac:dyDescent="0.25">
      <c r="A8" s="223" t="s">
        <v>479</v>
      </c>
      <c r="B8" s="223" t="s">
        <v>480</v>
      </c>
      <c r="C8" s="223" t="s">
        <v>481</v>
      </c>
      <c r="D8" s="223"/>
      <c r="E8" s="223" t="s">
        <v>482</v>
      </c>
      <c r="F8" s="223" t="s">
        <v>483</v>
      </c>
      <c r="G8" s="223"/>
      <c r="H8" s="223"/>
      <c r="I8" s="223"/>
      <c r="J8" s="223"/>
      <c r="K8" s="223"/>
      <c r="L8" s="223"/>
      <c r="M8" s="223"/>
      <c r="N8" s="223"/>
      <c r="O8" s="223"/>
      <c r="P8" s="223"/>
      <c r="Q8" s="223"/>
    </row>
    <row r="9" spans="1:17" x14ac:dyDescent="0.25">
      <c r="A9" s="223"/>
      <c r="B9" s="223"/>
      <c r="C9" s="104" t="s">
        <v>484</v>
      </c>
      <c r="D9" s="104" t="s">
        <v>485</v>
      </c>
      <c r="E9" s="223"/>
      <c r="F9" s="104" t="s">
        <v>486</v>
      </c>
      <c r="G9" s="104" t="s">
        <v>487</v>
      </c>
      <c r="H9" s="104" t="s">
        <v>488</v>
      </c>
      <c r="I9" s="104" t="s">
        <v>489</v>
      </c>
      <c r="J9" s="104" t="s">
        <v>488</v>
      </c>
      <c r="K9" s="104" t="s">
        <v>490</v>
      </c>
      <c r="L9" s="104" t="s">
        <v>490</v>
      </c>
      <c r="M9" s="104" t="s">
        <v>489</v>
      </c>
      <c r="N9" s="104" t="s">
        <v>491</v>
      </c>
      <c r="O9" s="104" t="s">
        <v>492</v>
      </c>
      <c r="P9" s="104" t="s">
        <v>493</v>
      </c>
      <c r="Q9" s="104" t="s">
        <v>494</v>
      </c>
    </row>
    <row r="10" spans="1:17" ht="135" x14ac:dyDescent="0.25">
      <c r="A10" s="106" t="s">
        <v>440</v>
      </c>
      <c r="B10" s="107" t="s">
        <v>342</v>
      </c>
      <c r="C10" s="106">
        <v>11301</v>
      </c>
      <c r="D10" s="107" t="s">
        <v>495</v>
      </c>
      <c r="E10" s="105">
        <v>1800000</v>
      </c>
      <c r="F10" s="105">
        <v>150000</v>
      </c>
      <c r="G10" s="105">
        <v>150000</v>
      </c>
      <c r="H10" s="105">
        <v>150000</v>
      </c>
      <c r="I10" s="105">
        <v>150000</v>
      </c>
      <c r="J10" s="105">
        <v>150000</v>
      </c>
      <c r="K10" s="105">
        <v>150000</v>
      </c>
      <c r="L10" s="105">
        <v>150000</v>
      </c>
      <c r="M10" s="105">
        <v>150000</v>
      </c>
      <c r="N10" s="105">
        <v>150000</v>
      </c>
      <c r="O10" s="105">
        <v>150000</v>
      </c>
      <c r="P10" s="105">
        <v>150000</v>
      </c>
      <c r="Q10" s="105">
        <v>150000</v>
      </c>
    </row>
    <row r="11" spans="1:17" ht="135" x14ac:dyDescent="0.25">
      <c r="A11" s="106" t="s">
        <v>440</v>
      </c>
      <c r="B11" s="107" t="s">
        <v>342</v>
      </c>
      <c r="C11" s="106">
        <v>13201</v>
      </c>
      <c r="D11" s="107" t="s">
        <v>496</v>
      </c>
      <c r="E11" s="105">
        <v>26000</v>
      </c>
      <c r="F11" s="105">
        <v>0</v>
      </c>
      <c r="G11" s="105">
        <v>0</v>
      </c>
      <c r="H11" s="105">
        <v>0</v>
      </c>
      <c r="I11" s="105">
        <v>0</v>
      </c>
      <c r="J11" s="105">
        <v>0</v>
      </c>
      <c r="K11" s="105">
        <v>13000</v>
      </c>
      <c r="L11" s="105">
        <v>0</v>
      </c>
      <c r="M11" s="105">
        <v>0</v>
      </c>
      <c r="N11" s="105">
        <v>0</v>
      </c>
      <c r="O11" s="105">
        <v>0</v>
      </c>
      <c r="P11" s="105">
        <v>0</v>
      </c>
      <c r="Q11" s="105">
        <v>13000</v>
      </c>
    </row>
    <row r="12" spans="1:17" ht="135" x14ac:dyDescent="0.25">
      <c r="A12" s="106" t="s">
        <v>440</v>
      </c>
      <c r="B12" s="107" t="s">
        <v>342</v>
      </c>
      <c r="C12" s="106">
        <v>13202</v>
      </c>
      <c r="D12" s="107" t="s">
        <v>497</v>
      </c>
      <c r="E12" s="105">
        <v>210000</v>
      </c>
      <c r="F12" s="105">
        <v>0</v>
      </c>
      <c r="G12" s="105">
        <v>0</v>
      </c>
      <c r="H12" s="105">
        <v>0</v>
      </c>
      <c r="I12" s="105">
        <v>0</v>
      </c>
      <c r="J12" s="105">
        <v>0</v>
      </c>
      <c r="K12" s="105">
        <v>0</v>
      </c>
      <c r="L12" s="105">
        <v>0</v>
      </c>
      <c r="M12" s="105">
        <v>0</v>
      </c>
      <c r="N12" s="105">
        <v>0</v>
      </c>
      <c r="O12" s="105">
        <v>0</v>
      </c>
      <c r="P12" s="105">
        <v>0</v>
      </c>
      <c r="Q12" s="105">
        <v>210000</v>
      </c>
    </row>
    <row r="13" spans="1:17" ht="135" x14ac:dyDescent="0.25">
      <c r="A13" s="106" t="s">
        <v>440</v>
      </c>
      <c r="B13" s="107" t="s">
        <v>342</v>
      </c>
      <c r="C13" s="106">
        <v>21101</v>
      </c>
      <c r="D13" s="107" t="s">
        <v>498</v>
      </c>
      <c r="E13" s="105">
        <v>20000</v>
      </c>
      <c r="F13" s="105">
        <v>1666.67</v>
      </c>
      <c r="G13" s="105">
        <v>1666.67</v>
      </c>
      <c r="H13" s="105">
        <v>1666.67</v>
      </c>
      <c r="I13" s="105">
        <v>1666.67</v>
      </c>
      <c r="J13" s="105">
        <v>1666.67</v>
      </c>
      <c r="K13" s="105">
        <v>1666.67</v>
      </c>
      <c r="L13" s="105">
        <v>1666.67</v>
      </c>
      <c r="M13" s="105">
        <v>1666.67</v>
      </c>
      <c r="N13" s="105">
        <v>1666.67</v>
      </c>
      <c r="O13" s="105">
        <v>1666.67</v>
      </c>
      <c r="P13" s="105">
        <v>1666.67</v>
      </c>
      <c r="Q13" s="105">
        <v>1666.63</v>
      </c>
    </row>
    <row r="14" spans="1:17" ht="285" x14ac:dyDescent="0.25">
      <c r="A14" s="106" t="s">
        <v>440</v>
      </c>
      <c r="B14" s="107" t="s">
        <v>342</v>
      </c>
      <c r="C14" s="106">
        <v>26103</v>
      </c>
      <c r="D14" s="107" t="s">
        <v>503</v>
      </c>
      <c r="E14" s="105">
        <v>18000</v>
      </c>
      <c r="F14" s="105">
        <v>1500</v>
      </c>
      <c r="G14" s="105">
        <v>1500</v>
      </c>
      <c r="H14" s="105">
        <v>1500</v>
      </c>
      <c r="I14" s="105">
        <v>1500</v>
      </c>
      <c r="J14" s="105">
        <v>1500</v>
      </c>
      <c r="K14" s="105">
        <v>1500</v>
      </c>
      <c r="L14" s="105">
        <v>1500</v>
      </c>
      <c r="M14" s="105">
        <v>1500</v>
      </c>
      <c r="N14" s="105">
        <v>1500</v>
      </c>
      <c r="O14" s="105">
        <v>1500</v>
      </c>
      <c r="P14" s="105">
        <v>1500</v>
      </c>
      <c r="Q14" s="105">
        <v>1500</v>
      </c>
    </row>
    <row r="15" spans="1:17" ht="135" x14ac:dyDescent="0.25">
      <c r="A15" s="106" t="s">
        <v>440</v>
      </c>
      <c r="B15" s="107" t="s">
        <v>342</v>
      </c>
      <c r="C15" s="106">
        <v>27101</v>
      </c>
      <c r="D15" s="107" t="s">
        <v>527</v>
      </c>
      <c r="E15" s="105">
        <v>6000</v>
      </c>
      <c r="F15" s="105">
        <v>500</v>
      </c>
      <c r="G15" s="105">
        <v>500</v>
      </c>
      <c r="H15" s="105">
        <v>500</v>
      </c>
      <c r="I15" s="105">
        <v>500</v>
      </c>
      <c r="J15" s="105">
        <v>500</v>
      </c>
      <c r="K15" s="105">
        <v>500</v>
      </c>
      <c r="L15" s="105">
        <v>500</v>
      </c>
      <c r="M15" s="105">
        <v>500</v>
      </c>
      <c r="N15" s="105">
        <v>500</v>
      </c>
      <c r="O15" s="105">
        <v>500</v>
      </c>
      <c r="P15" s="105">
        <v>500</v>
      </c>
      <c r="Q15" s="105">
        <v>500</v>
      </c>
    </row>
    <row r="16" spans="1:17" ht="135" x14ac:dyDescent="0.25">
      <c r="A16" s="106" t="s">
        <v>440</v>
      </c>
      <c r="B16" s="107" t="s">
        <v>342</v>
      </c>
      <c r="C16" s="106">
        <v>32901</v>
      </c>
      <c r="D16" s="107" t="s">
        <v>562</v>
      </c>
      <c r="E16" s="105">
        <v>6000</v>
      </c>
      <c r="F16" s="105">
        <v>500</v>
      </c>
      <c r="G16" s="105">
        <v>500</v>
      </c>
      <c r="H16" s="105">
        <v>500</v>
      </c>
      <c r="I16" s="105">
        <v>500</v>
      </c>
      <c r="J16" s="105">
        <v>500</v>
      </c>
      <c r="K16" s="105">
        <v>500</v>
      </c>
      <c r="L16" s="105">
        <v>500</v>
      </c>
      <c r="M16" s="105">
        <v>500</v>
      </c>
      <c r="N16" s="105">
        <v>500</v>
      </c>
      <c r="O16" s="105">
        <v>500</v>
      </c>
      <c r="P16" s="105">
        <v>500</v>
      </c>
      <c r="Q16" s="105">
        <v>500</v>
      </c>
    </row>
    <row r="17" spans="1:17" ht="135" x14ac:dyDescent="0.25">
      <c r="A17" s="106" t="s">
        <v>440</v>
      </c>
      <c r="B17" s="107" t="s">
        <v>342</v>
      </c>
      <c r="C17" s="106">
        <v>33104</v>
      </c>
      <c r="D17" s="107" t="s">
        <v>563</v>
      </c>
      <c r="E17" s="105">
        <v>24000</v>
      </c>
      <c r="F17" s="105">
        <v>2000</v>
      </c>
      <c r="G17" s="105">
        <v>2000</v>
      </c>
      <c r="H17" s="105">
        <v>2000</v>
      </c>
      <c r="I17" s="105">
        <v>2000</v>
      </c>
      <c r="J17" s="105">
        <v>2000</v>
      </c>
      <c r="K17" s="105">
        <v>2000</v>
      </c>
      <c r="L17" s="105">
        <v>2000</v>
      </c>
      <c r="M17" s="105">
        <v>2000</v>
      </c>
      <c r="N17" s="105">
        <v>2000</v>
      </c>
      <c r="O17" s="105">
        <v>2000</v>
      </c>
      <c r="P17" s="105">
        <v>2000</v>
      </c>
      <c r="Q17" s="105">
        <v>2000</v>
      </c>
    </row>
    <row r="18" spans="1:17" ht="135" x14ac:dyDescent="0.25">
      <c r="A18" s="106" t="s">
        <v>440</v>
      </c>
      <c r="B18" s="107" t="s">
        <v>342</v>
      </c>
      <c r="C18" s="106">
        <v>37501</v>
      </c>
      <c r="D18" s="107" t="s">
        <v>506</v>
      </c>
      <c r="E18" s="105">
        <v>18000</v>
      </c>
      <c r="F18" s="105">
        <v>1500</v>
      </c>
      <c r="G18" s="105">
        <v>1500</v>
      </c>
      <c r="H18" s="105">
        <v>1500</v>
      </c>
      <c r="I18" s="105">
        <v>1500</v>
      </c>
      <c r="J18" s="105">
        <v>1500</v>
      </c>
      <c r="K18" s="105">
        <v>1500</v>
      </c>
      <c r="L18" s="105">
        <v>1500</v>
      </c>
      <c r="M18" s="105">
        <v>1500</v>
      </c>
      <c r="N18" s="105">
        <v>1500</v>
      </c>
      <c r="O18" s="105">
        <v>1500</v>
      </c>
      <c r="P18" s="105">
        <v>1500</v>
      </c>
      <c r="Q18" s="105">
        <v>1500</v>
      </c>
    </row>
    <row r="19" spans="1:17" ht="135" x14ac:dyDescent="0.25">
      <c r="A19" s="106" t="s">
        <v>440</v>
      </c>
      <c r="B19" s="107" t="s">
        <v>342</v>
      </c>
      <c r="C19" s="106">
        <v>38201</v>
      </c>
      <c r="D19" s="107" t="s">
        <v>550</v>
      </c>
      <c r="E19" s="105">
        <v>45000</v>
      </c>
      <c r="F19" s="105">
        <v>3750</v>
      </c>
      <c r="G19" s="105">
        <v>3750</v>
      </c>
      <c r="H19" s="105">
        <v>3750</v>
      </c>
      <c r="I19" s="105">
        <v>3750</v>
      </c>
      <c r="J19" s="105">
        <v>3750</v>
      </c>
      <c r="K19" s="105">
        <v>3750</v>
      </c>
      <c r="L19" s="105">
        <v>3750</v>
      </c>
      <c r="M19" s="105">
        <v>3750</v>
      </c>
      <c r="N19" s="105">
        <v>3750</v>
      </c>
      <c r="O19" s="105">
        <v>3750</v>
      </c>
      <c r="P19" s="105">
        <v>3750</v>
      </c>
      <c r="Q19" s="105">
        <v>3750</v>
      </c>
    </row>
    <row r="20" spans="1:17" ht="135" x14ac:dyDescent="0.25">
      <c r="A20" s="106" t="s">
        <v>440</v>
      </c>
      <c r="B20" s="107" t="s">
        <v>342</v>
      </c>
      <c r="C20" s="106">
        <v>39801</v>
      </c>
      <c r="D20" s="107" t="s">
        <v>507</v>
      </c>
      <c r="E20" s="105">
        <v>55000</v>
      </c>
      <c r="F20" s="105">
        <v>4583.33</v>
      </c>
      <c r="G20" s="105">
        <v>4583.33</v>
      </c>
      <c r="H20" s="105">
        <v>4583.33</v>
      </c>
      <c r="I20" s="105">
        <v>4583.33</v>
      </c>
      <c r="J20" s="105">
        <v>4583.33</v>
      </c>
      <c r="K20" s="105">
        <v>4583.33</v>
      </c>
      <c r="L20" s="105">
        <v>4583.33</v>
      </c>
      <c r="M20" s="105">
        <v>4583.33</v>
      </c>
      <c r="N20" s="105">
        <v>4583.33</v>
      </c>
      <c r="O20" s="105">
        <v>4583.33</v>
      </c>
      <c r="P20" s="105">
        <v>4583.33</v>
      </c>
      <c r="Q20" s="105">
        <v>4583.37</v>
      </c>
    </row>
    <row r="21" spans="1:17" ht="135" x14ac:dyDescent="0.25">
      <c r="A21" s="106" t="s">
        <v>440</v>
      </c>
      <c r="B21" s="107" t="s">
        <v>342</v>
      </c>
      <c r="C21" s="106">
        <v>44108</v>
      </c>
      <c r="D21" s="107" t="s">
        <v>555</v>
      </c>
      <c r="E21" s="105">
        <v>100000</v>
      </c>
      <c r="F21" s="105">
        <v>8333.33</v>
      </c>
      <c r="G21" s="105">
        <v>8333.33</v>
      </c>
      <c r="H21" s="105">
        <v>8333.33</v>
      </c>
      <c r="I21" s="105">
        <v>8333.33</v>
      </c>
      <c r="J21" s="105">
        <v>8333.33</v>
      </c>
      <c r="K21" s="105">
        <v>8333.33</v>
      </c>
      <c r="L21" s="105">
        <v>8333.33</v>
      </c>
      <c r="M21" s="105">
        <v>8333.33</v>
      </c>
      <c r="N21" s="105">
        <v>8333.33</v>
      </c>
      <c r="O21" s="105">
        <v>8333.33</v>
      </c>
      <c r="P21" s="105">
        <v>8333.33</v>
      </c>
      <c r="Q21" s="105">
        <v>8333.3700000000008</v>
      </c>
    </row>
  </sheetData>
  <mergeCells count="12">
    <mergeCell ref="A7:Q7"/>
    <mergeCell ref="A8:A9"/>
    <mergeCell ref="B8:B9"/>
    <mergeCell ref="E8:E9"/>
    <mergeCell ref="C8:D8"/>
    <mergeCell ref="F8:Q8"/>
    <mergeCell ref="A6:Q6"/>
    <mergeCell ref="A1:Q1"/>
    <mergeCell ref="A2:Q2"/>
    <mergeCell ref="A3:Q3"/>
    <mergeCell ref="A4:Q4"/>
    <mergeCell ref="A5:Q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31CF5-E6B8-421E-8055-52493C3D7EF7}">
  <dimension ref="A1:Q28"/>
  <sheetViews>
    <sheetView workbookViewId="0">
      <selection sqref="A1:Q28"/>
    </sheetView>
  </sheetViews>
  <sheetFormatPr baseColWidth="10" defaultRowHeight="15" x14ac:dyDescent="0.25"/>
  <cols>
    <col min="1" max="1" width="20.140625" customWidth="1"/>
  </cols>
  <sheetData>
    <row r="1" spans="1:17" ht="18.75" x14ac:dyDescent="0.3">
      <c r="A1" s="207" t="s">
        <v>0</v>
      </c>
      <c r="B1" s="207"/>
      <c r="C1" s="207"/>
      <c r="D1" s="207"/>
      <c r="E1" s="207"/>
      <c r="F1" s="207"/>
      <c r="G1" s="207"/>
      <c r="H1" s="207"/>
      <c r="I1" s="207"/>
      <c r="J1" s="207"/>
      <c r="K1" s="207"/>
      <c r="L1" s="207"/>
      <c r="M1" s="207"/>
      <c r="N1" s="207"/>
      <c r="O1" s="207"/>
      <c r="P1" s="207"/>
      <c r="Q1" s="207"/>
    </row>
    <row r="2" spans="1:17" ht="15.75" x14ac:dyDescent="0.25">
      <c r="A2" s="208" t="s">
        <v>475</v>
      </c>
      <c r="B2" s="208"/>
      <c r="C2" s="208"/>
      <c r="D2" s="208"/>
      <c r="E2" s="208"/>
      <c r="F2" s="208"/>
      <c r="G2" s="208"/>
      <c r="H2" s="208"/>
      <c r="I2" s="208"/>
      <c r="J2" s="208"/>
      <c r="K2" s="208"/>
      <c r="L2" s="208"/>
      <c r="M2" s="208"/>
      <c r="N2" s="208"/>
      <c r="O2" s="208"/>
      <c r="P2" s="208"/>
      <c r="Q2" s="208"/>
    </row>
    <row r="3" spans="1:17" x14ac:dyDescent="0.25">
      <c r="A3" s="219" t="s">
        <v>245</v>
      </c>
      <c r="B3" s="219"/>
      <c r="C3" s="219"/>
      <c r="D3" s="219"/>
      <c r="E3" s="219"/>
      <c r="F3" s="219"/>
      <c r="G3" s="219"/>
      <c r="H3" s="219"/>
      <c r="I3" s="219"/>
      <c r="J3" s="219"/>
      <c r="K3" s="219"/>
      <c r="L3" s="219"/>
      <c r="M3" s="219"/>
      <c r="N3" s="219"/>
      <c r="O3" s="219"/>
      <c r="P3" s="219"/>
      <c r="Q3" s="219"/>
    </row>
    <row r="4" spans="1:17" x14ac:dyDescent="0.25">
      <c r="A4" s="219" t="s">
        <v>314</v>
      </c>
      <c r="B4" s="219"/>
      <c r="C4" s="219"/>
      <c r="D4" s="219"/>
      <c r="E4" s="219"/>
      <c r="F4" s="219"/>
      <c r="G4" s="219"/>
      <c r="H4" s="219"/>
      <c r="I4" s="219"/>
      <c r="J4" s="219"/>
      <c r="K4" s="219"/>
      <c r="L4" s="219"/>
      <c r="M4" s="219"/>
      <c r="N4" s="219"/>
      <c r="O4" s="219"/>
      <c r="P4" s="219"/>
      <c r="Q4" s="219"/>
    </row>
    <row r="5" spans="1:17" x14ac:dyDescent="0.25">
      <c r="A5" s="219" t="s">
        <v>539</v>
      </c>
      <c r="B5" s="219"/>
      <c r="C5" s="219"/>
      <c r="D5" s="219"/>
      <c r="E5" s="219"/>
      <c r="F5" s="219"/>
      <c r="G5" s="219"/>
      <c r="H5" s="219"/>
      <c r="I5" s="219"/>
      <c r="J5" s="219"/>
      <c r="K5" s="219"/>
      <c r="L5" s="219"/>
      <c r="M5" s="219"/>
      <c r="N5" s="219"/>
      <c r="O5" s="219"/>
      <c r="P5" s="219"/>
      <c r="Q5" s="219"/>
    </row>
    <row r="6" spans="1:17" x14ac:dyDescent="0.25">
      <c r="A6" s="219" t="s">
        <v>564</v>
      </c>
      <c r="B6" s="219"/>
      <c r="C6" s="219"/>
      <c r="D6" s="219"/>
      <c r="E6" s="219"/>
      <c r="F6" s="219"/>
      <c r="G6" s="219"/>
      <c r="H6" s="219"/>
      <c r="I6" s="219"/>
      <c r="J6" s="219"/>
      <c r="K6" s="219"/>
      <c r="L6" s="219"/>
      <c r="M6" s="219"/>
      <c r="N6" s="219"/>
      <c r="O6" s="219"/>
      <c r="P6" s="219"/>
      <c r="Q6" s="219"/>
    </row>
    <row r="7" spans="1:17" x14ac:dyDescent="0.25">
      <c r="A7" s="219" t="s">
        <v>565</v>
      </c>
      <c r="B7" s="219"/>
      <c r="C7" s="219"/>
      <c r="D7" s="219"/>
      <c r="E7" s="219"/>
      <c r="F7" s="219"/>
      <c r="G7" s="219"/>
      <c r="H7" s="219"/>
      <c r="I7" s="219"/>
      <c r="J7" s="219"/>
      <c r="K7" s="219"/>
      <c r="L7" s="219"/>
      <c r="M7" s="219"/>
      <c r="N7" s="219"/>
      <c r="O7" s="219"/>
      <c r="P7" s="219"/>
      <c r="Q7" s="219"/>
    </row>
    <row r="8" spans="1:17" x14ac:dyDescent="0.25">
      <c r="A8" s="223" t="s">
        <v>479</v>
      </c>
      <c r="B8" s="223" t="s">
        <v>480</v>
      </c>
      <c r="C8" s="223" t="s">
        <v>481</v>
      </c>
      <c r="D8" s="223"/>
      <c r="E8" s="223" t="s">
        <v>482</v>
      </c>
      <c r="F8" s="223" t="s">
        <v>483</v>
      </c>
      <c r="G8" s="223"/>
      <c r="H8" s="223"/>
      <c r="I8" s="223"/>
      <c r="J8" s="223"/>
      <c r="K8" s="223"/>
      <c r="L8" s="223"/>
      <c r="M8" s="223"/>
      <c r="N8" s="223"/>
      <c r="O8" s="223"/>
      <c r="P8" s="223"/>
      <c r="Q8" s="223"/>
    </row>
    <row r="9" spans="1:17" x14ac:dyDescent="0.25">
      <c r="A9" s="223"/>
      <c r="B9" s="223"/>
      <c r="C9" s="112" t="s">
        <v>484</v>
      </c>
      <c r="D9" s="112" t="s">
        <v>485</v>
      </c>
      <c r="E9" s="223"/>
      <c r="F9" s="112" t="s">
        <v>486</v>
      </c>
      <c r="G9" s="112" t="s">
        <v>487</v>
      </c>
      <c r="H9" s="112" t="s">
        <v>488</v>
      </c>
      <c r="I9" s="112" t="s">
        <v>489</v>
      </c>
      <c r="J9" s="112" t="s">
        <v>488</v>
      </c>
      <c r="K9" s="112" t="s">
        <v>490</v>
      </c>
      <c r="L9" s="112" t="s">
        <v>490</v>
      </c>
      <c r="M9" s="112" t="s">
        <v>489</v>
      </c>
      <c r="N9" s="112" t="s">
        <v>491</v>
      </c>
      <c r="O9" s="112" t="s">
        <v>492</v>
      </c>
      <c r="P9" s="112" t="s">
        <v>493</v>
      </c>
      <c r="Q9" s="112" t="s">
        <v>494</v>
      </c>
    </row>
    <row r="10" spans="1:17" ht="150" x14ac:dyDescent="0.25">
      <c r="A10" s="114" t="s">
        <v>444</v>
      </c>
      <c r="B10" s="115" t="s">
        <v>363</v>
      </c>
      <c r="C10" s="114">
        <v>11301</v>
      </c>
      <c r="D10" s="115" t="s">
        <v>495</v>
      </c>
      <c r="E10" s="113">
        <v>1920000</v>
      </c>
      <c r="F10" s="113">
        <v>160000</v>
      </c>
      <c r="G10" s="113">
        <v>160000</v>
      </c>
      <c r="H10" s="113">
        <v>160000</v>
      </c>
      <c r="I10" s="113">
        <v>160000</v>
      </c>
      <c r="J10" s="113">
        <v>160000</v>
      </c>
      <c r="K10" s="113">
        <v>160000</v>
      </c>
      <c r="L10" s="113">
        <v>160000</v>
      </c>
      <c r="M10" s="113">
        <v>160000</v>
      </c>
      <c r="N10" s="113">
        <v>160000</v>
      </c>
      <c r="O10" s="113">
        <v>160000</v>
      </c>
      <c r="P10" s="113">
        <v>160000</v>
      </c>
      <c r="Q10" s="113">
        <v>160000</v>
      </c>
    </row>
    <row r="11" spans="1:17" ht="150" x14ac:dyDescent="0.25">
      <c r="A11" s="114" t="s">
        <v>444</v>
      </c>
      <c r="B11" s="115" t="s">
        <v>363</v>
      </c>
      <c r="C11" s="114">
        <v>13201</v>
      </c>
      <c r="D11" s="115" t="s">
        <v>496</v>
      </c>
      <c r="E11" s="113">
        <v>28000</v>
      </c>
      <c r="F11" s="113">
        <v>0</v>
      </c>
      <c r="G11" s="113">
        <v>0</v>
      </c>
      <c r="H11" s="113">
        <v>0</v>
      </c>
      <c r="I11" s="113">
        <v>0</v>
      </c>
      <c r="J11" s="113">
        <v>0</v>
      </c>
      <c r="K11" s="113">
        <v>14000</v>
      </c>
      <c r="L11" s="113">
        <v>0</v>
      </c>
      <c r="M11" s="113">
        <v>0</v>
      </c>
      <c r="N11" s="113">
        <v>0</v>
      </c>
      <c r="O11" s="113">
        <v>0</v>
      </c>
      <c r="P11" s="113">
        <v>0</v>
      </c>
      <c r="Q11" s="113">
        <v>14000</v>
      </c>
    </row>
    <row r="12" spans="1:17" ht="150" x14ac:dyDescent="0.25">
      <c r="A12" s="114" t="s">
        <v>444</v>
      </c>
      <c r="B12" s="115" t="s">
        <v>363</v>
      </c>
      <c r="C12" s="114">
        <v>13202</v>
      </c>
      <c r="D12" s="115" t="s">
        <v>497</v>
      </c>
      <c r="E12" s="113">
        <v>203000</v>
      </c>
      <c r="F12" s="113">
        <v>0</v>
      </c>
      <c r="G12" s="113">
        <v>0</v>
      </c>
      <c r="H12" s="113">
        <v>0</v>
      </c>
      <c r="I12" s="113">
        <v>0</v>
      </c>
      <c r="J12" s="113">
        <v>0</v>
      </c>
      <c r="K12" s="113">
        <v>0</v>
      </c>
      <c r="L12" s="113">
        <v>0</v>
      </c>
      <c r="M12" s="113">
        <v>0</v>
      </c>
      <c r="N12" s="113">
        <v>0</v>
      </c>
      <c r="O12" s="113">
        <v>0</v>
      </c>
      <c r="P12" s="113">
        <v>0</v>
      </c>
      <c r="Q12" s="113">
        <v>203000</v>
      </c>
    </row>
    <row r="13" spans="1:17" ht="150" x14ac:dyDescent="0.25">
      <c r="A13" s="114" t="s">
        <v>444</v>
      </c>
      <c r="B13" s="115" t="s">
        <v>363</v>
      </c>
      <c r="C13" s="114">
        <v>21101</v>
      </c>
      <c r="D13" s="115" t="s">
        <v>498</v>
      </c>
      <c r="E13" s="113">
        <v>120000</v>
      </c>
      <c r="F13" s="113">
        <v>10000</v>
      </c>
      <c r="G13" s="113">
        <v>10000</v>
      </c>
      <c r="H13" s="113">
        <v>10000</v>
      </c>
      <c r="I13" s="113">
        <v>10000</v>
      </c>
      <c r="J13" s="113">
        <v>10000</v>
      </c>
      <c r="K13" s="113">
        <v>10000</v>
      </c>
      <c r="L13" s="113">
        <v>10000</v>
      </c>
      <c r="M13" s="113">
        <v>10000</v>
      </c>
      <c r="N13" s="113">
        <v>10000</v>
      </c>
      <c r="O13" s="113">
        <v>10000</v>
      </c>
      <c r="P13" s="113">
        <v>10000</v>
      </c>
      <c r="Q13" s="113">
        <v>10000</v>
      </c>
    </row>
    <row r="14" spans="1:17" ht="150" x14ac:dyDescent="0.25">
      <c r="A14" s="114" t="s">
        <v>444</v>
      </c>
      <c r="B14" s="115" t="s">
        <v>363</v>
      </c>
      <c r="C14" s="114">
        <v>21201</v>
      </c>
      <c r="D14" s="115" t="s">
        <v>522</v>
      </c>
      <c r="E14" s="113">
        <v>25000</v>
      </c>
      <c r="F14" s="113">
        <v>2083.33</v>
      </c>
      <c r="G14" s="113">
        <v>2083.33</v>
      </c>
      <c r="H14" s="113">
        <v>2083.33</v>
      </c>
      <c r="I14" s="113">
        <v>2083.33</v>
      </c>
      <c r="J14" s="113">
        <v>2083.33</v>
      </c>
      <c r="K14" s="113">
        <v>2083.33</v>
      </c>
      <c r="L14" s="113">
        <v>2083.33</v>
      </c>
      <c r="M14" s="113">
        <v>2083.33</v>
      </c>
      <c r="N14" s="113">
        <v>2083.33</v>
      </c>
      <c r="O14" s="113">
        <v>2083.33</v>
      </c>
      <c r="P14" s="113">
        <v>2083.33</v>
      </c>
      <c r="Q14" s="113">
        <v>2083.37</v>
      </c>
    </row>
    <row r="15" spans="1:17" ht="150" x14ac:dyDescent="0.25">
      <c r="A15" s="114" t="s">
        <v>444</v>
      </c>
      <c r="B15" s="115" t="s">
        <v>363</v>
      </c>
      <c r="C15" s="114">
        <v>21601</v>
      </c>
      <c r="D15" s="115" t="s">
        <v>499</v>
      </c>
      <c r="E15" s="113">
        <v>6000</v>
      </c>
      <c r="F15" s="113">
        <v>500</v>
      </c>
      <c r="G15" s="113">
        <v>500</v>
      </c>
      <c r="H15" s="113">
        <v>500</v>
      </c>
      <c r="I15" s="113">
        <v>500</v>
      </c>
      <c r="J15" s="113">
        <v>500</v>
      </c>
      <c r="K15" s="113">
        <v>500</v>
      </c>
      <c r="L15" s="113">
        <v>500</v>
      </c>
      <c r="M15" s="113">
        <v>500</v>
      </c>
      <c r="N15" s="113">
        <v>500</v>
      </c>
      <c r="O15" s="113">
        <v>500</v>
      </c>
      <c r="P15" s="113">
        <v>500</v>
      </c>
      <c r="Q15" s="113">
        <v>500</v>
      </c>
    </row>
    <row r="16" spans="1:17" ht="180" x14ac:dyDescent="0.25">
      <c r="A16" s="114" t="s">
        <v>444</v>
      </c>
      <c r="B16" s="115" t="s">
        <v>363</v>
      </c>
      <c r="C16" s="114">
        <v>22104</v>
      </c>
      <c r="D16" s="115" t="s">
        <v>523</v>
      </c>
      <c r="E16" s="113">
        <v>18000</v>
      </c>
      <c r="F16" s="113">
        <v>1500</v>
      </c>
      <c r="G16" s="113">
        <v>1500</v>
      </c>
      <c r="H16" s="113">
        <v>1500</v>
      </c>
      <c r="I16" s="113">
        <v>1500</v>
      </c>
      <c r="J16" s="113">
        <v>1500</v>
      </c>
      <c r="K16" s="113">
        <v>1500</v>
      </c>
      <c r="L16" s="113">
        <v>1500</v>
      </c>
      <c r="M16" s="113">
        <v>1500</v>
      </c>
      <c r="N16" s="113">
        <v>1500</v>
      </c>
      <c r="O16" s="113">
        <v>1500</v>
      </c>
      <c r="P16" s="113">
        <v>1500</v>
      </c>
      <c r="Q16" s="113">
        <v>1500</v>
      </c>
    </row>
    <row r="17" spans="1:17" ht="150" x14ac:dyDescent="0.25">
      <c r="A17" s="114" t="s">
        <v>444</v>
      </c>
      <c r="B17" s="115" t="s">
        <v>363</v>
      </c>
      <c r="C17" s="114">
        <v>25301</v>
      </c>
      <c r="D17" s="115" t="s">
        <v>526</v>
      </c>
      <c r="E17" s="113">
        <v>3600</v>
      </c>
      <c r="F17" s="113">
        <v>300</v>
      </c>
      <c r="G17" s="113">
        <v>300</v>
      </c>
      <c r="H17" s="113">
        <v>300</v>
      </c>
      <c r="I17" s="113">
        <v>300</v>
      </c>
      <c r="J17" s="113">
        <v>300</v>
      </c>
      <c r="K17" s="113">
        <v>300</v>
      </c>
      <c r="L17" s="113">
        <v>300</v>
      </c>
      <c r="M17" s="113">
        <v>300</v>
      </c>
      <c r="N17" s="113">
        <v>300</v>
      </c>
      <c r="O17" s="113">
        <v>300</v>
      </c>
      <c r="P17" s="113">
        <v>300</v>
      </c>
      <c r="Q17" s="113">
        <v>300</v>
      </c>
    </row>
    <row r="18" spans="1:17" ht="285" x14ac:dyDescent="0.25">
      <c r="A18" s="114" t="s">
        <v>444</v>
      </c>
      <c r="B18" s="115" t="s">
        <v>363</v>
      </c>
      <c r="C18" s="114">
        <v>26103</v>
      </c>
      <c r="D18" s="115" t="s">
        <v>503</v>
      </c>
      <c r="E18" s="113">
        <v>250000</v>
      </c>
      <c r="F18" s="113">
        <v>20833.330000000002</v>
      </c>
      <c r="G18" s="113">
        <v>20833.330000000002</v>
      </c>
      <c r="H18" s="113">
        <v>20833.330000000002</v>
      </c>
      <c r="I18" s="113">
        <v>20833.330000000002</v>
      </c>
      <c r="J18" s="113">
        <v>20833.330000000002</v>
      </c>
      <c r="K18" s="113">
        <v>20833.330000000002</v>
      </c>
      <c r="L18" s="113">
        <v>20833.330000000002</v>
      </c>
      <c r="M18" s="113">
        <v>20833.330000000002</v>
      </c>
      <c r="N18" s="113">
        <v>20833.330000000002</v>
      </c>
      <c r="O18" s="113">
        <v>20833.330000000002</v>
      </c>
      <c r="P18" s="113">
        <v>20833.330000000002</v>
      </c>
      <c r="Q18" s="113">
        <v>20833.37</v>
      </c>
    </row>
    <row r="19" spans="1:17" ht="150" x14ac:dyDescent="0.25">
      <c r="A19" s="114" t="s">
        <v>444</v>
      </c>
      <c r="B19" s="115" t="s">
        <v>363</v>
      </c>
      <c r="C19" s="114">
        <v>27101</v>
      </c>
      <c r="D19" s="115" t="s">
        <v>527</v>
      </c>
      <c r="E19" s="113">
        <v>12000</v>
      </c>
      <c r="F19" s="113">
        <v>1000</v>
      </c>
      <c r="G19" s="113">
        <v>1000</v>
      </c>
      <c r="H19" s="113">
        <v>1000</v>
      </c>
      <c r="I19" s="113">
        <v>1000</v>
      </c>
      <c r="J19" s="113">
        <v>1000</v>
      </c>
      <c r="K19" s="113">
        <v>1000</v>
      </c>
      <c r="L19" s="113">
        <v>1000</v>
      </c>
      <c r="M19" s="113">
        <v>1000</v>
      </c>
      <c r="N19" s="113">
        <v>1000</v>
      </c>
      <c r="O19" s="113">
        <v>1000</v>
      </c>
      <c r="P19" s="113">
        <v>1000</v>
      </c>
      <c r="Q19" s="113">
        <v>1000</v>
      </c>
    </row>
    <row r="20" spans="1:17" ht="210" x14ac:dyDescent="0.25">
      <c r="A20" s="114" t="s">
        <v>444</v>
      </c>
      <c r="B20" s="115" t="s">
        <v>363</v>
      </c>
      <c r="C20" s="114">
        <v>29301</v>
      </c>
      <c r="D20" s="115" t="s">
        <v>567</v>
      </c>
      <c r="E20" s="113">
        <v>24000</v>
      </c>
      <c r="F20" s="113">
        <v>2000</v>
      </c>
      <c r="G20" s="113">
        <v>2000</v>
      </c>
      <c r="H20" s="113">
        <v>2000</v>
      </c>
      <c r="I20" s="113">
        <v>2000</v>
      </c>
      <c r="J20" s="113">
        <v>2000</v>
      </c>
      <c r="K20" s="113">
        <v>2000</v>
      </c>
      <c r="L20" s="113">
        <v>2000</v>
      </c>
      <c r="M20" s="113">
        <v>2000</v>
      </c>
      <c r="N20" s="113">
        <v>2000</v>
      </c>
      <c r="O20" s="113">
        <v>2000</v>
      </c>
      <c r="P20" s="113">
        <v>2000</v>
      </c>
      <c r="Q20" s="113">
        <v>2000</v>
      </c>
    </row>
    <row r="21" spans="1:17" ht="150" x14ac:dyDescent="0.25">
      <c r="A21" s="114" t="s">
        <v>444</v>
      </c>
      <c r="B21" s="115" t="s">
        <v>363</v>
      </c>
      <c r="C21" s="114">
        <v>31401</v>
      </c>
      <c r="D21" s="115" t="s">
        <v>532</v>
      </c>
      <c r="E21" s="113">
        <v>12000</v>
      </c>
      <c r="F21" s="113">
        <v>1000</v>
      </c>
      <c r="G21" s="113">
        <v>1000</v>
      </c>
      <c r="H21" s="113">
        <v>1000</v>
      </c>
      <c r="I21" s="113">
        <v>1000</v>
      </c>
      <c r="J21" s="113">
        <v>1000</v>
      </c>
      <c r="K21" s="113">
        <v>1000</v>
      </c>
      <c r="L21" s="113">
        <v>1000</v>
      </c>
      <c r="M21" s="113">
        <v>1000</v>
      </c>
      <c r="N21" s="113">
        <v>1000</v>
      </c>
      <c r="O21" s="113">
        <v>1000</v>
      </c>
      <c r="P21" s="113">
        <v>1000</v>
      </c>
      <c r="Q21" s="113">
        <v>1000</v>
      </c>
    </row>
    <row r="22" spans="1:17" ht="150" x14ac:dyDescent="0.25">
      <c r="A22" s="114" t="s">
        <v>444</v>
      </c>
      <c r="B22" s="115" t="s">
        <v>363</v>
      </c>
      <c r="C22" s="114">
        <v>32301</v>
      </c>
      <c r="D22" s="115" t="s">
        <v>568</v>
      </c>
      <c r="E22" s="113">
        <v>144000</v>
      </c>
      <c r="F22" s="113">
        <v>12000</v>
      </c>
      <c r="G22" s="113">
        <v>12000</v>
      </c>
      <c r="H22" s="113">
        <v>12000</v>
      </c>
      <c r="I22" s="113">
        <v>12000</v>
      </c>
      <c r="J22" s="113">
        <v>12000</v>
      </c>
      <c r="K22" s="113">
        <v>12000</v>
      </c>
      <c r="L22" s="113">
        <v>12000</v>
      </c>
      <c r="M22" s="113">
        <v>12000</v>
      </c>
      <c r="N22" s="113">
        <v>12000</v>
      </c>
      <c r="O22" s="113">
        <v>12000</v>
      </c>
      <c r="P22" s="113">
        <v>12000</v>
      </c>
      <c r="Q22" s="113">
        <v>12000</v>
      </c>
    </row>
    <row r="23" spans="1:17" ht="150" x14ac:dyDescent="0.25">
      <c r="A23" s="114" t="s">
        <v>444</v>
      </c>
      <c r="B23" s="115" t="s">
        <v>363</v>
      </c>
      <c r="C23" s="114">
        <v>34101</v>
      </c>
      <c r="D23" s="115" t="s">
        <v>569</v>
      </c>
      <c r="E23" s="113">
        <v>30000</v>
      </c>
      <c r="F23" s="113">
        <v>2500</v>
      </c>
      <c r="G23" s="113">
        <v>2500</v>
      </c>
      <c r="H23" s="113">
        <v>2500</v>
      </c>
      <c r="I23" s="113">
        <v>2500</v>
      </c>
      <c r="J23" s="113">
        <v>2500</v>
      </c>
      <c r="K23" s="113">
        <v>2500</v>
      </c>
      <c r="L23" s="113">
        <v>2500</v>
      </c>
      <c r="M23" s="113">
        <v>2500</v>
      </c>
      <c r="N23" s="113">
        <v>2500</v>
      </c>
      <c r="O23" s="113">
        <v>2500</v>
      </c>
      <c r="P23" s="113">
        <v>2500</v>
      </c>
      <c r="Q23" s="113">
        <v>2500</v>
      </c>
    </row>
    <row r="24" spans="1:17" ht="150" x14ac:dyDescent="0.25">
      <c r="A24" s="114" t="s">
        <v>444</v>
      </c>
      <c r="B24" s="115" t="s">
        <v>363</v>
      </c>
      <c r="C24" s="114">
        <v>34102</v>
      </c>
      <c r="D24" s="115" t="s">
        <v>509</v>
      </c>
      <c r="E24" s="113">
        <v>18000</v>
      </c>
      <c r="F24" s="113">
        <v>1500</v>
      </c>
      <c r="G24" s="113">
        <v>1500</v>
      </c>
      <c r="H24" s="113">
        <v>1500</v>
      </c>
      <c r="I24" s="113">
        <v>1500</v>
      </c>
      <c r="J24" s="113">
        <v>1500</v>
      </c>
      <c r="K24" s="113">
        <v>1500</v>
      </c>
      <c r="L24" s="113">
        <v>1500</v>
      </c>
      <c r="M24" s="113">
        <v>1500</v>
      </c>
      <c r="N24" s="113">
        <v>1500</v>
      </c>
      <c r="O24" s="113">
        <v>1500</v>
      </c>
      <c r="P24" s="113">
        <v>1500</v>
      </c>
      <c r="Q24" s="113">
        <v>1500</v>
      </c>
    </row>
    <row r="25" spans="1:17" ht="195" x14ac:dyDescent="0.25">
      <c r="A25" s="114" t="s">
        <v>444</v>
      </c>
      <c r="B25" s="115" t="s">
        <v>363</v>
      </c>
      <c r="C25" s="114">
        <v>37204</v>
      </c>
      <c r="D25" s="115" t="s">
        <v>570</v>
      </c>
      <c r="E25" s="113">
        <v>42000</v>
      </c>
      <c r="F25" s="113">
        <v>3500</v>
      </c>
      <c r="G25" s="113">
        <v>3500</v>
      </c>
      <c r="H25" s="113">
        <v>3500</v>
      </c>
      <c r="I25" s="113">
        <v>3500</v>
      </c>
      <c r="J25" s="113">
        <v>3500</v>
      </c>
      <c r="K25" s="113">
        <v>3500</v>
      </c>
      <c r="L25" s="113">
        <v>3500</v>
      </c>
      <c r="M25" s="113">
        <v>3500</v>
      </c>
      <c r="N25" s="113">
        <v>3500</v>
      </c>
      <c r="O25" s="113">
        <v>3500</v>
      </c>
      <c r="P25" s="113">
        <v>3500</v>
      </c>
      <c r="Q25" s="113">
        <v>3500</v>
      </c>
    </row>
    <row r="26" spans="1:17" ht="150" x14ac:dyDescent="0.25">
      <c r="A26" s="114" t="s">
        <v>444</v>
      </c>
      <c r="B26" s="115" t="s">
        <v>363</v>
      </c>
      <c r="C26" s="114">
        <v>37501</v>
      </c>
      <c r="D26" s="115" t="s">
        <v>506</v>
      </c>
      <c r="E26" s="113">
        <v>24000</v>
      </c>
      <c r="F26" s="113">
        <v>2000</v>
      </c>
      <c r="G26" s="113">
        <v>2000</v>
      </c>
      <c r="H26" s="113">
        <v>2000</v>
      </c>
      <c r="I26" s="113">
        <v>2000</v>
      </c>
      <c r="J26" s="113">
        <v>2000</v>
      </c>
      <c r="K26" s="113">
        <v>2000</v>
      </c>
      <c r="L26" s="113">
        <v>2000</v>
      </c>
      <c r="M26" s="113">
        <v>2000</v>
      </c>
      <c r="N26" s="113">
        <v>2000</v>
      </c>
      <c r="O26" s="113">
        <v>2000</v>
      </c>
      <c r="P26" s="113">
        <v>2000</v>
      </c>
      <c r="Q26" s="113">
        <v>2000</v>
      </c>
    </row>
    <row r="27" spans="1:17" ht="150" x14ac:dyDescent="0.25">
      <c r="A27" s="114" t="s">
        <v>444</v>
      </c>
      <c r="B27" s="115" t="s">
        <v>363</v>
      </c>
      <c r="C27" s="114">
        <v>39501</v>
      </c>
      <c r="D27" s="115" t="s">
        <v>571</v>
      </c>
      <c r="E27" s="113">
        <v>96000</v>
      </c>
      <c r="F27" s="113">
        <v>8000</v>
      </c>
      <c r="G27" s="113">
        <v>8000</v>
      </c>
      <c r="H27" s="113">
        <v>8000</v>
      </c>
      <c r="I27" s="113">
        <v>8000</v>
      </c>
      <c r="J27" s="113">
        <v>8000</v>
      </c>
      <c r="K27" s="113">
        <v>8000</v>
      </c>
      <c r="L27" s="113">
        <v>8000</v>
      </c>
      <c r="M27" s="113">
        <v>8000</v>
      </c>
      <c r="N27" s="113">
        <v>8000</v>
      </c>
      <c r="O27" s="113">
        <v>8000</v>
      </c>
      <c r="P27" s="113">
        <v>8000</v>
      </c>
      <c r="Q27" s="113">
        <v>8000</v>
      </c>
    </row>
    <row r="28" spans="1:17" ht="150" x14ac:dyDescent="0.25">
      <c r="A28" s="114" t="s">
        <v>444</v>
      </c>
      <c r="B28" s="115" t="s">
        <v>363</v>
      </c>
      <c r="C28" s="114">
        <v>39801</v>
      </c>
      <c r="D28" s="115" t="s">
        <v>507</v>
      </c>
      <c r="E28" s="113">
        <v>58000</v>
      </c>
      <c r="F28" s="113">
        <v>4833.33</v>
      </c>
      <c r="G28" s="113">
        <v>4833.33</v>
      </c>
      <c r="H28" s="113">
        <v>4833.33</v>
      </c>
      <c r="I28" s="113">
        <v>4833.33</v>
      </c>
      <c r="J28" s="113">
        <v>4833.33</v>
      </c>
      <c r="K28" s="113">
        <v>4833.33</v>
      </c>
      <c r="L28" s="113">
        <v>4833.33</v>
      </c>
      <c r="M28" s="113">
        <v>4833.33</v>
      </c>
      <c r="N28" s="113">
        <v>4833.33</v>
      </c>
      <c r="O28" s="113">
        <v>4833.33</v>
      </c>
      <c r="P28" s="113">
        <v>4833.33</v>
      </c>
      <c r="Q28" s="113">
        <v>4833.37</v>
      </c>
    </row>
  </sheetData>
  <mergeCells count="12">
    <mergeCell ref="A7:Q7"/>
    <mergeCell ref="A8:A9"/>
    <mergeCell ref="B8:B9"/>
    <mergeCell ref="E8:E9"/>
    <mergeCell ref="C8:D8"/>
    <mergeCell ref="F8:Q8"/>
    <mergeCell ref="A6:Q6"/>
    <mergeCell ref="A1:Q1"/>
    <mergeCell ref="A2:Q2"/>
    <mergeCell ref="A3:Q3"/>
    <mergeCell ref="A4:Q4"/>
    <mergeCell ref="A5:Q5"/>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5DD49-638C-46E4-8EEF-EB0BB89C1793}">
  <dimension ref="A1:Q40"/>
  <sheetViews>
    <sheetView workbookViewId="0">
      <selection sqref="A1:Q40"/>
    </sheetView>
  </sheetViews>
  <sheetFormatPr baseColWidth="10" defaultRowHeight="15" x14ac:dyDescent="0.25"/>
  <sheetData>
    <row r="1" spans="1:17" ht="18.75" x14ac:dyDescent="0.3">
      <c r="A1" s="207" t="s">
        <v>0</v>
      </c>
      <c r="B1" s="207"/>
      <c r="C1" s="207"/>
      <c r="D1" s="207"/>
      <c r="E1" s="207"/>
      <c r="F1" s="207"/>
      <c r="G1" s="207"/>
      <c r="H1" s="207"/>
      <c r="I1" s="207"/>
      <c r="J1" s="207"/>
      <c r="K1" s="207"/>
      <c r="L1" s="207"/>
      <c r="M1" s="207"/>
      <c r="N1" s="207"/>
      <c r="O1" s="207"/>
      <c r="P1" s="207"/>
      <c r="Q1" s="207"/>
    </row>
    <row r="2" spans="1:17" ht="15.75" x14ac:dyDescent="0.25">
      <c r="A2" s="208" t="s">
        <v>475</v>
      </c>
      <c r="B2" s="208"/>
      <c r="C2" s="208"/>
      <c r="D2" s="208"/>
      <c r="E2" s="208"/>
      <c r="F2" s="208"/>
      <c r="G2" s="208"/>
      <c r="H2" s="208"/>
      <c r="I2" s="208"/>
      <c r="J2" s="208"/>
      <c r="K2" s="208"/>
      <c r="L2" s="208"/>
      <c r="M2" s="208"/>
      <c r="N2" s="208"/>
      <c r="O2" s="208"/>
      <c r="P2" s="208"/>
      <c r="Q2" s="208"/>
    </row>
    <row r="3" spans="1:17" x14ac:dyDescent="0.25">
      <c r="A3" s="219" t="s">
        <v>245</v>
      </c>
      <c r="B3" s="219"/>
      <c r="C3" s="219"/>
      <c r="D3" s="219"/>
      <c r="E3" s="219"/>
      <c r="F3" s="219"/>
      <c r="G3" s="219"/>
      <c r="H3" s="219"/>
      <c r="I3" s="219"/>
      <c r="J3" s="219"/>
      <c r="K3" s="219"/>
      <c r="L3" s="219"/>
      <c r="M3" s="219"/>
      <c r="N3" s="219"/>
      <c r="O3" s="219"/>
      <c r="P3" s="219"/>
      <c r="Q3" s="219"/>
    </row>
    <row r="4" spans="1:17" x14ac:dyDescent="0.25">
      <c r="A4" s="219" t="s">
        <v>246</v>
      </c>
      <c r="B4" s="219"/>
      <c r="C4" s="219"/>
      <c r="D4" s="219"/>
      <c r="E4" s="219"/>
      <c r="F4" s="219"/>
      <c r="G4" s="219"/>
      <c r="H4" s="219"/>
      <c r="I4" s="219"/>
      <c r="J4" s="219"/>
      <c r="K4" s="219"/>
      <c r="L4" s="219"/>
      <c r="M4" s="219"/>
      <c r="N4" s="219"/>
      <c r="O4" s="219"/>
      <c r="P4" s="219"/>
      <c r="Q4" s="219"/>
    </row>
    <row r="5" spans="1:17" x14ac:dyDescent="0.25">
      <c r="A5" s="219" t="s">
        <v>476</v>
      </c>
      <c r="B5" s="219"/>
      <c r="C5" s="219"/>
      <c r="D5" s="219"/>
      <c r="E5" s="219"/>
      <c r="F5" s="219"/>
      <c r="G5" s="219"/>
      <c r="H5" s="219"/>
      <c r="I5" s="219"/>
      <c r="J5" s="219"/>
      <c r="K5" s="219"/>
      <c r="L5" s="219"/>
      <c r="M5" s="219"/>
      <c r="N5" s="219"/>
      <c r="O5" s="219"/>
      <c r="P5" s="219"/>
      <c r="Q5" s="219"/>
    </row>
    <row r="6" spans="1:17" x14ac:dyDescent="0.25">
      <c r="A6" s="219" t="s">
        <v>514</v>
      </c>
      <c r="B6" s="219"/>
      <c r="C6" s="219"/>
      <c r="D6" s="219"/>
      <c r="E6" s="219"/>
      <c r="F6" s="219"/>
      <c r="G6" s="219"/>
      <c r="H6" s="219"/>
      <c r="I6" s="219"/>
      <c r="J6" s="219"/>
      <c r="K6" s="219"/>
      <c r="L6" s="219"/>
      <c r="M6" s="219"/>
      <c r="N6" s="219"/>
      <c r="O6" s="219"/>
      <c r="P6" s="219"/>
      <c r="Q6" s="219"/>
    </row>
    <row r="7" spans="1:17" x14ac:dyDescent="0.25">
      <c r="A7" s="219" t="s">
        <v>515</v>
      </c>
      <c r="B7" s="219"/>
      <c r="C7" s="219"/>
      <c r="D7" s="219"/>
      <c r="E7" s="219"/>
      <c r="F7" s="219"/>
      <c r="G7" s="219"/>
      <c r="H7" s="219"/>
      <c r="I7" s="219"/>
      <c r="J7" s="219"/>
      <c r="K7" s="219"/>
      <c r="L7" s="219"/>
      <c r="M7" s="219"/>
      <c r="N7" s="219"/>
      <c r="O7" s="219"/>
      <c r="P7" s="219"/>
      <c r="Q7" s="219"/>
    </row>
    <row r="8" spans="1:17" x14ac:dyDescent="0.25">
      <c r="A8" s="223" t="s">
        <v>479</v>
      </c>
      <c r="B8" s="223" t="s">
        <v>480</v>
      </c>
      <c r="C8" s="223" t="s">
        <v>481</v>
      </c>
      <c r="D8" s="223"/>
      <c r="E8" s="223" t="s">
        <v>482</v>
      </c>
      <c r="F8" s="223" t="s">
        <v>483</v>
      </c>
      <c r="G8" s="223"/>
      <c r="H8" s="223"/>
      <c r="I8" s="223"/>
      <c r="J8" s="223"/>
      <c r="K8" s="223"/>
      <c r="L8" s="223"/>
      <c r="M8" s="223"/>
      <c r="N8" s="223"/>
      <c r="O8" s="223"/>
      <c r="P8" s="223"/>
      <c r="Q8" s="223"/>
    </row>
    <row r="9" spans="1:17" x14ac:dyDescent="0.25">
      <c r="A9" s="223"/>
      <c r="B9" s="223"/>
      <c r="C9" s="92" t="s">
        <v>484</v>
      </c>
      <c r="D9" s="92" t="s">
        <v>485</v>
      </c>
      <c r="E9" s="223"/>
      <c r="F9" s="92" t="s">
        <v>486</v>
      </c>
      <c r="G9" s="92" t="s">
        <v>487</v>
      </c>
      <c r="H9" s="92" t="s">
        <v>488</v>
      </c>
      <c r="I9" s="92" t="s">
        <v>489</v>
      </c>
      <c r="J9" s="92" t="s">
        <v>488</v>
      </c>
      <c r="K9" s="92" t="s">
        <v>490</v>
      </c>
      <c r="L9" s="92" t="s">
        <v>490</v>
      </c>
      <c r="M9" s="92" t="s">
        <v>489</v>
      </c>
      <c r="N9" s="92" t="s">
        <v>491</v>
      </c>
      <c r="O9" s="92" t="s">
        <v>492</v>
      </c>
      <c r="P9" s="92" t="s">
        <v>493</v>
      </c>
      <c r="Q9" s="92" t="s">
        <v>494</v>
      </c>
    </row>
    <row r="10" spans="1:17" ht="120" x14ac:dyDescent="0.25">
      <c r="A10" s="94" t="s">
        <v>434</v>
      </c>
      <c r="B10" s="95" t="s">
        <v>309</v>
      </c>
      <c r="C10" s="94">
        <v>11301</v>
      </c>
      <c r="D10" s="95" t="s">
        <v>495</v>
      </c>
      <c r="E10" s="93">
        <v>8400000</v>
      </c>
      <c r="F10" s="93">
        <v>700000</v>
      </c>
      <c r="G10" s="93">
        <v>700000</v>
      </c>
      <c r="H10" s="93">
        <v>700000</v>
      </c>
      <c r="I10" s="93">
        <v>700000</v>
      </c>
      <c r="J10" s="93">
        <v>700000</v>
      </c>
      <c r="K10" s="93">
        <v>700000</v>
      </c>
      <c r="L10" s="93">
        <v>700000</v>
      </c>
      <c r="M10" s="93">
        <v>700000</v>
      </c>
      <c r="N10" s="93">
        <v>700000</v>
      </c>
      <c r="O10" s="93">
        <v>700000</v>
      </c>
      <c r="P10" s="93">
        <v>700000</v>
      </c>
      <c r="Q10" s="93">
        <v>700000</v>
      </c>
    </row>
    <row r="11" spans="1:17" ht="120" x14ac:dyDescent="0.25">
      <c r="A11" s="94" t="s">
        <v>434</v>
      </c>
      <c r="B11" s="95" t="s">
        <v>309</v>
      </c>
      <c r="C11" s="94">
        <v>13201</v>
      </c>
      <c r="D11" s="95" t="s">
        <v>496</v>
      </c>
      <c r="E11" s="93">
        <v>120000</v>
      </c>
      <c r="F11" s="93">
        <v>0</v>
      </c>
      <c r="G11" s="93">
        <v>0</v>
      </c>
      <c r="H11" s="93">
        <v>0</v>
      </c>
      <c r="I11" s="93">
        <v>0</v>
      </c>
      <c r="J11" s="93">
        <v>0</v>
      </c>
      <c r="K11" s="93">
        <v>60000</v>
      </c>
      <c r="L11" s="93">
        <v>0</v>
      </c>
      <c r="M11" s="93">
        <v>0</v>
      </c>
      <c r="N11" s="93">
        <v>0</v>
      </c>
      <c r="O11" s="93">
        <v>0</v>
      </c>
      <c r="P11" s="93">
        <v>0</v>
      </c>
      <c r="Q11" s="93">
        <v>60000</v>
      </c>
    </row>
    <row r="12" spans="1:17" ht="120" x14ac:dyDescent="0.25">
      <c r="A12" s="94" t="s">
        <v>434</v>
      </c>
      <c r="B12" s="95" t="s">
        <v>309</v>
      </c>
      <c r="C12" s="94">
        <v>13202</v>
      </c>
      <c r="D12" s="95" t="s">
        <v>497</v>
      </c>
      <c r="E12" s="93">
        <v>900000</v>
      </c>
      <c r="F12" s="93">
        <v>0</v>
      </c>
      <c r="G12" s="93">
        <v>0</v>
      </c>
      <c r="H12" s="93">
        <v>0</v>
      </c>
      <c r="I12" s="93">
        <v>0</v>
      </c>
      <c r="J12" s="93">
        <v>0</v>
      </c>
      <c r="K12" s="93">
        <v>0</v>
      </c>
      <c r="L12" s="93">
        <v>0</v>
      </c>
      <c r="M12" s="93">
        <v>0</v>
      </c>
      <c r="N12" s="93">
        <v>0</v>
      </c>
      <c r="O12" s="93">
        <v>0</v>
      </c>
      <c r="P12" s="93">
        <v>0</v>
      </c>
      <c r="Q12" s="93">
        <v>900000</v>
      </c>
    </row>
    <row r="13" spans="1:17" ht="120" x14ac:dyDescent="0.25">
      <c r="A13" s="94" t="s">
        <v>434</v>
      </c>
      <c r="B13" s="95" t="s">
        <v>309</v>
      </c>
      <c r="C13" s="94">
        <v>13414</v>
      </c>
      <c r="D13" s="95" t="s">
        <v>521</v>
      </c>
      <c r="E13" s="93">
        <v>30000</v>
      </c>
      <c r="F13" s="93">
        <v>30000</v>
      </c>
      <c r="G13" s="93">
        <v>0</v>
      </c>
      <c r="H13" s="93">
        <v>0</v>
      </c>
      <c r="I13" s="93">
        <v>0</v>
      </c>
      <c r="J13" s="93">
        <v>0</v>
      </c>
      <c r="K13" s="93">
        <v>0</v>
      </c>
      <c r="L13" s="93">
        <v>0</v>
      </c>
      <c r="M13" s="93">
        <v>0</v>
      </c>
      <c r="N13" s="93">
        <v>0</v>
      </c>
      <c r="O13" s="93">
        <v>0</v>
      </c>
      <c r="P13" s="93">
        <v>0</v>
      </c>
      <c r="Q13" s="93">
        <v>0</v>
      </c>
    </row>
    <row r="14" spans="1:17" ht="120" x14ac:dyDescent="0.25">
      <c r="A14" s="94" t="s">
        <v>434</v>
      </c>
      <c r="B14" s="95" t="s">
        <v>309</v>
      </c>
      <c r="C14" s="94">
        <v>21101</v>
      </c>
      <c r="D14" s="95" t="s">
        <v>498</v>
      </c>
      <c r="E14" s="93">
        <v>150000</v>
      </c>
      <c r="F14" s="93">
        <v>12500</v>
      </c>
      <c r="G14" s="93">
        <v>12500</v>
      </c>
      <c r="H14" s="93">
        <v>12500</v>
      </c>
      <c r="I14" s="93">
        <v>12500</v>
      </c>
      <c r="J14" s="93">
        <v>12500</v>
      </c>
      <c r="K14" s="93">
        <v>12500</v>
      </c>
      <c r="L14" s="93">
        <v>12500</v>
      </c>
      <c r="M14" s="93">
        <v>12500</v>
      </c>
      <c r="N14" s="93">
        <v>12500</v>
      </c>
      <c r="O14" s="93">
        <v>12500</v>
      </c>
      <c r="P14" s="93">
        <v>12500</v>
      </c>
      <c r="Q14" s="93">
        <v>12500</v>
      </c>
    </row>
    <row r="15" spans="1:17" ht="120" x14ac:dyDescent="0.25">
      <c r="A15" s="94" t="s">
        <v>434</v>
      </c>
      <c r="B15" s="95" t="s">
        <v>309</v>
      </c>
      <c r="C15" s="94">
        <v>21201</v>
      </c>
      <c r="D15" s="95" t="s">
        <v>522</v>
      </c>
      <c r="E15" s="93">
        <v>36000</v>
      </c>
      <c r="F15" s="93">
        <v>3000</v>
      </c>
      <c r="G15" s="93">
        <v>3000</v>
      </c>
      <c r="H15" s="93">
        <v>3000</v>
      </c>
      <c r="I15" s="93">
        <v>3000</v>
      </c>
      <c r="J15" s="93">
        <v>3000</v>
      </c>
      <c r="K15" s="93">
        <v>3000</v>
      </c>
      <c r="L15" s="93">
        <v>3000</v>
      </c>
      <c r="M15" s="93">
        <v>3000</v>
      </c>
      <c r="N15" s="93">
        <v>3000</v>
      </c>
      <c r="O15" s="93">
        <v>3000</v>
      </c>
      <c r="P15" s="93">
        <v>3000</v>
      </c>
      <c r="Q15" s="93">
        <v>3000</v>
      </c>
    </row>
    <row r="16" spans="1:17" ht="120" x14ac:dyDescent="0.25">
      <c r="A16" s="94" t="s">
        <v>434</v>
      </c>
      <c r="B16" s="95" t="s">
        <v>309</v>
      </c>
      <c r="C16" s="94">
        <v>21601</v>
      </c>
      <c r="D16" s="95" t="s">
        <v>499</v>
      </c>
      <c r="E16" s="93">
        <v>120000</v>
      </c>
      <c r="F16" s="93">
        <v>10000</v>
      </c>
      <c r="G16" s="93">
        <v>10000</v>
      </c>
      <c r="H16" s="93">
        <v>10000</v>
      </c>
      <c r="I16" s="93">
        <v>10000</v>
      </c>
      <c r="J16" s="93">
        <v>10000</v>
      </c>
      <c r="K16" s="93">
        <v>10000</v>
      </c>
      <c r="L16" s="93">
        <v>10000</v>
      </c>
      <c r="M16" s="93">
        <v>10000</v>
      </c>
      <c r="N16" s="93">
        <v>10000</v>
      </c>
      <c r="O16" s="93">
        <v>10000</v>
      </c>
      <c r="P16" s="93">
        <v>10000</v>
      </c>
      <c r="Q16" s="93">
        <v>10000</v>
      </c>
    </row>
    <row r="17" spans="1:17" ht="180" x14ac:dyDescent="0.25">
      <c r="A17" s="94" t="s">
        <v>434</v>
      </c>
      <c r="B17" s="95" t="s">
        <v>309</v>
      </c>
      <c r="C17" s="94">
        <v>22104</v>
      </c>
      <c r="D17" s="95" t="s">
        <v>523</v>
      </c>
      <c r="E17" s="93">
        <v>80000</v>
      </c>
      <c r="F17" s="93">
        <v>6666.67</v>
      </c>
      <c r="G17" s="93">
        <v>6666.67</v>
      </c>
      <c r="H17" s="93">
        <v>6666.67</v>
      </c>
      <c r="I17" s="93">
        <v>6666.67</v>
      </c>
      <c r="J17" s="93">
        <v>6666.67</v>
      </c>
      <c r="K17" s="93">
        <v>6666.67</v>
      </c>
      <c r="L17" s="93">
        <v>6666.67</v>
      </c>
      <c r="M17" s="93">
        <v>6666.67</v>
      </c>
      <c r="N17" s="93">
        <v>6666.67</v>
      </c>
      <c r="O17" s="93">
        <v>6666.67</v>
      </c>
      <c r="P17" s="93">
        <v>6666.67</v>
      </c>
      <c r="Q17" s="93">
        <v>6666.63</v>
      </c>
    </row>
    <row r="18" spans="1:17" ht="120" x14ac:dyDescent="0.25">
      <c r="A18" s="94" t="s">
        <v>434</v>
      </c>
      <c r="B18" s="95" t="s">
        <v>309</v>
      </c>
      <c r="C18" s="94">
        <v>24101</v>
      </c>
      <c r="D18" s="95" t="s">
        <v>524</v>
      </c>
      <c r="E18" s="93">
        <v>180000</v>
      </c>
      <c r="F18" s="93">
        <v>15000</v>
      </c>
      <c r="G18" s="93">
        <v>15000</v>
      </c>
      <c r="H18" s="93">
        <v>15000</v>
      </c>
      <c r="I18" s="93">
        <v>15000</v>
      </c>
      <c r="J18" s="93">
        <v>15000</v>
      </c>
      <c r="K18" s="93">
        <v>15000</v>
      </c>
      <c r="L18" s="93">
        <v>15000</v>
      </c>
      <c r="M18" s="93">
        <v>15000</v>
      </c>
      <c r="N18" s="93">
        <v>15000</v>
      </c>
      <c r="O18" s="93">
        <v>15000</v>
      </c>
      <c r="P18" s="93">
        <v>15000</v>
      </c>
      <c r="Q18" s="93">
        <v>15000</v>
      </c>
    </row>
    <row r="19" spans="1:17" ht="120" x14ac:dyDescent="0.25">
      <c r="A19" s="94" t="s">
        <v>434</v>
      </c>
      <c r="B19" s="95" t="s">
        <v>309</v>
      </c>
      <c r="C19" s="94">
        <v>24201</v>
      </c>
      <c r="D19" s="95" t="s">
        <v>500</v>
      </c>
      <c r="E19" s="93">
        <v>30000</v>
      </c>
      <c r="F19" s="93">
        <v>2500</v>
      </c>
      <c r="G19" s="93">
        <v>2500</v>
      </c>
      <c r="H19" s="93">
        <v>2500</v>
      </c>
      <c r="I19" s="93">
        <v>2500</v>
      </c>
      <c r="J19" s="93">
        <v>2500</v>
      </c>
      <c r="K19" s="93">
        <v>2500</v>
      </c>
      <c r="L19" s="93">
        <v>2500</v>
      </c>
      <c r="M19" s="93">
        <v>2500</v>
      </c>
      <c r="N19" s="93">
        <v>2500</v>
      </c>
      <c r="O19" s="93">
        <v>2500</v>
      </c>
      <c r="P19" s="93">
        <v>2500</v>
      </c>
      <c r="Q19" s="93">
        <v>2500</v>
      </c>
    </row>
    <row r="20" spans="1:17" ht="120" x14ac:dyDescent="0.25">
      <c r="A20" s="94" t="s">
        <v>434</v>
      </c>
      <c r="B20" s="95" t="s">
        <v>309</v>
      </c>
      <c r="C20" s="94">
        <v>24601</v>
      </c>
      <c r="D20" s="95" t="s">
        <v>525</v>
      </c>
      <c r="E20" s="93">
        <v>400000</v>
      </c>
      <c r="F20" s="93">
        <v>33333.33</v>
      </c>
      <c r="G20" s="93">
        <v>33333.33</v>
      </c>
      <c r="H20" s="93">
        <v>33333.33</v>
      </c>
      <c r="I20" s="93">
        <v>33333.33</v>
      </c>
      <c r="J20" s="93">
        <v>33333.33</v>
      </c>
      <c r="K20" s="93">
        <v>33333.33</v>
      </c>
      <c r="L20" s="93">
        <v>33333.33</v>
      </c>
      <c r="M20" s="93">
        <v>33333.33</v>
      </c>
      <c r="N20" s="93">
        <v>33333.33</v>
      </c>
      <c r="O20" s="93">
        <v>33333.33</v>
      </c>
      <c r="P20" s="93">
        <v>33333.33</v>
      </c>
      <c r="Q20" s="93">
        <v>33333.370000000003</v>
      </c>
    </row>
    <row r="21" spans="1:17" ht="135" x14ac:dyDescent="0.25">
      <c r="A21" s="94" t="s">
        <v>434</v>
      </c>
      <c r="B21" s="95" t="s">
        <v>309</v>
      </c>
      <c r="C21" s="94">
        <v>24901</v>
      </c>
      <c r="D21" s="95" t="s">
        <v>501</v>
      </c>
      <c r="E21" s="93">
        <v>50000</v>
      </c>
      <c r="F21" s="93">
        <v>4166.67</v>
      </c>
      <c r="G21" s="93">
        <v>4166.67</v>
      </c>
      <c r="H21" s="93">
        <v>4166.67</v>
      </c>
      <c r="I21" s="93">
        <v>4166.67</v>
      </c>
      <c r="J21" s="93">
        <v>4166.67</v>
      </c>
      <c r="K21" s="93">
        <v>4166.67</v>
      </c>
      <c r="L21" s="93">
        <v>4166.67</v>
      </c>
      <c r="M21" s="93">
        <v>4166.67</v>
      </c>
      <c r="N21" s="93">
        <v>4166.67</v>
      </c>
      <c r="O21" s="93">
        <v>4166.67</v>
      </c>
      <c r="P21" s="93">
        <v>4166.67</v>
      </c>
      <c r="Q21" s="93">
        <v>4166.63</v>
      </c>
    </row>
    <row r="22" spans="1:17" ht="120" x14ac:dyDescent="0.25">
      <c r="A22" s="94" t="s">
        <v>434</v>
      </c>
      <c r="B22" s="95" t="s">
        <v>309</v>
      </c>
      <c r="C22" s="94">
        <v>25301</v>
      </c>
      <c r="D22" s="95" t="s">
        <v>526</v>
      </c>
      <c r="E22" s="93">
        <v>24000</v>
      </c>
      <c r="F22" s="93">
        <v>2000</v>
      </c>
      <c r="G22" s="93">
        <v>2000</v>
      </c>
      <c r="H22" s="93">
        <v>2000</v>
      </c>
      <c r="I22" s="93">
        <v>2000</v>
      </c>
      <c r="J22" s="93">
        <v>2000</v>
      </c>
      <c r="K22" s="93">
        <v>2000</v>
      </c>
      <c r="L22" s="93">
        <v>2000</v>
      </c>
      <c r="M22" s="93">
        <v>2000</v>
      </c>
      <c r="N22" s="93">
        <v>2000</v>
      </c>
      <c r="O22" s="93">
        <v>2000</v>
      </c>
      <c r="P22" s="93">
        <v>2000</v>
      </c>
      <c r="Q22" s="93">
        <v>2000</v>
      </c>
    </row>
    <row r="23" spans="1:17" ht="285" x14ac:dyDescent="0.25">
      <c r="A23" s="94" t="s">
        <v>434</v>
      </c>
      <c r="B23" s="95" t="s">
        <v>309</v>
      </c>
      <c r="C23" s="94">
        <v>26103</v>
      </c>
      <c r="D23" s="95" t="s">
        <v>503</v>
      </c>
      <c r="E23" s="93">
        <v>1800000</v>
      </c>
      <c r="F23" s="93">
        <v>150000</v>
      </c>
      <c r="G23" s="93">
        <v>150000</v>
      </c>
      <c r="H23" s="93">
        <v>150000</v>
      </c>
      <c r="I23" s="93">
        <v>150000</v>
      </c>
      <c r="J23" s="93">
        <v>150000</v>
      </c>
      <c r="K23" s="93">
        <v>150000</v>
      </c>
      <c r="L23" s="93">
        <v>150000</v>
      </c>
      <c r="M23" s="93">
        <v>150000</v>
      </c>
      <c r="N23" s="93">
        <v>150000</v>
      </c>
      <c r="O23" s="93">
        <v>150000</v>
      </c>
      <c r="P23" s="93">
        <v>150000</v>
      </c>
      <c r="Q23" s="93">
        <v>150000</v>
      </c>
    </row>
    <row r="24" spans="1:17" ht="120" x14ac:dyDescent="0.25">
      <c r="A24" s="94" t="s">
        <v>434</v>
      </c>
      <c r="B24" s="95" t="s">
        <v>309</v>
      </c>
      <c r="C24" s="94">
        <v>27101</v>
      </c>
      <c r="D24" s="95" t="s">
        <v>527</v>
      </c>
      <c r="E24" s="93">
        <v>50000</v>
      </c>
      <c r="F24" s="93">
        <v>4166.67</v>
      </c>
      <c r="G24" s="93">
        <v>4166.67</v>
      </c>
      <c r="H24" s="93">
        <v>4166.67</v>
      </c>
      <c r="I24" s="93">
        <v>4166.67</v>
      </c>
      <c r="J24" s="93">
        <v>4166.67</v>
      </c>
      <c r="K24" s="93">
        <v>4166.67</v>
      </c>
      <c r="L24" s="93">
        <v>4166.67</v>
      </c>
      <c r="M24" s="93">
        <v>4166.67</v>
      </c>
      <c r="N24" s="93">
        <v>4166.67</v>
      </c>
      <c r="O24" s="93">
        <v>4166.67</v>
      </c>
      <c r="P24" s="93">
        <v>4166.67</v>
      </c>
      <c r="Q24" s="93">
        <v>4166.63</v>
      </c>
    </row>
    <row r="25" spans="1:17" ht="120" x14ac:dyDescent="0.25">
      <c r="A25" s="94" t="s">
        <v>434</v>
      </c>
      <c r="B25" s="95" t="s">
        <v>309</v>
      </c>
      <c r="C25" s="94">
        <v>27201</v>
      </c>
      <c r="D25" s="95" t="s">
        <v>528</v>
      </c>
      <c r="E25" s="93">
        <v>9000</v>
      </c>
      <c r="F25" s="93">
        <v>0</v>
      </c>
      <c r="G25" s="93">
        <v>3000</v>
      </c>
      <c r="H25" s="93">
        <v>0</v>
      </c>
      <c r="I25" s="93">
        <v>0</v>
      </c>
      <c r="J25" s="93">
        <v>3000</v>
      </c>
      <c r="K25" s="93">
        <v>0</v>
      </c>
      <c r="L25" s="93">
        <v>0</v>
      </c>
      <c r="M25" s="93">
        <v>0</v>
      </c>
      <c r="N25" s="93">
        <v>3000</v>
      </c>
      <c r="O25" s="93">
        <v>0</v>
      </c>
      <c r="P25" s="93">
        <v>0</v>
      </c>
      <c r="Q25" s="93">
        <v>0</v>
      </c>
    </row>
    <row r="26" spans="1:17" ht="120" x14ac:dyDescent="0.25">
      <c r="A26" s="94" t="s">
        <v>434</v>
      </c>
      <c r="B26" s="95" t="s">
        <v>309</v>
      </c>
      <c r="C26" s="94">
        <v>27301</v>
      </c>
      <c r="D26" s="95" t="s">
        <v>529</v>
      </c>
      <c r="E26" s="93">
        <v>24000</v>
      </c>
      <c r="F26" s="93">
        <v>2000</v>
      </c>
      <c r="G26" s="93">
        <v>2000</v>
      </c>
      <c r="H26" s="93">
        <v>2000</v>
      </c>
      <c r="I26" s="93">
        <v>2000</v>
      </c>
      <c r="J26" s="93">
        <v>2000</v>
      </c>
      <c r="K26" s="93">
        <v>2000</v>
      </c>
      <c r="L26" s="93">
        <v>2000</v>
      </c>
      <c r="M26" s="93">
        <v>2000</v>
      </c>
      <c r="N26" s="93">
        <v>2000</v>
      </c>
      <c r="O26" s="93">
        <v>2000</v>
      </c>
      <c r="P26" s="93">
        <v>2000</v>
      </c>
      <c r="Q26" s="93">
        <v>2000</v>
      </c>
    </row>
    <row r="27" spans="1:17" ht="120" x14ac:dyDescent="0.25">
      <c r="A27" s="94" t="s">
        <v>434</v>
      </c>
      <c r="B27" s="95" t="s">
        <v>309</v>
      </c>
      <c r="C27" s="94">
        <v>29101</v>
      </c>
      <c r="D27" s="95" t="s">
        <v>516</v>
      </c>
      <c r="E27" s="93">
        <v>250000</v>
      </c>
      <c r="F27" s="93">
        <v>20833.330000000002</v>
      </c>
      <c r="G27" s="93">
        <v>20833.330000000002</v>
      </c>
      <c r="H27" s="93">
        <v>20833.330000000002</v>
      </c>
      <c r="I27" s="93">
        <v>20833.330000000002</v>
      </c>
      <c r="J27" s="93">
        <v>20833.330000000002</v>
      </c>
      <c r="K27" s="93">
        <v>20833.330000000002</v>
      </c>
      <c r="L27" s="93">
        <v>20833.330000000002</v>
      </c>
      <c r="M27" s="93">
        <v>20833.330000000002</v>
      </c>
      <c r="N27" s="93">
        <v>20833.330000000002</v>
      </c>
      <c r="O27" s="93">
        <v>20833.330000000002</v>
      </c>
      <c r="P27" s="93">
        <v>20833.330000000002</v>
      </c>
      <c r="Q27" s="93">
        <v>20833.37</v>
      </c>
    </row>
    <row r="28" spans="1:17" ht="120" x14ac:dyDescent="0.25">
      <c r="A28" s="94" t="s">
        <v>434</v>
      </c>
      <c r="B28" s="95" t="s">
        <v>309</v>
      </c>
      <c r="C28" s="94">
        <v>29601</v>
      </c>
      <c r="D28" s="95" t="s">
        <v>530</v>
      </c>
      <c r="E28" s="93">
        <v>120000</v>
      </c>
      <c r="F28" s="93">
        <v>10000</v>
      </c>
      <c r="G28" s="93">
        <v>10000</v>
      </c>
      <c r="H28" s="93">
        <v>10000</v>
      </c>
      <c r="I28" s="93">
        <v>10000</v>
      </c>
      <c r="J28" s="93">
        <v>10000</v>
      </c>
      <c r="K28" s="93">
        <v>10000</v>
      </c>
      <c r="L28" s="93">
        <v>10000</v>
      </c>
      <c r="M28" s="93">
        <v>10000</v>
      </c>
      <c r="N28" s="93">
        <v>10000</v>
      </c>
      <c r="O28" s="93">
        <v>10000</v>
      </c>
      <c r="P28" s="93">
        <v>10000</v>
      </c>
      <c r="Q28" s="93">
        <v>10000</v>
      </c>
    </row>
    <row r="29" spans="1:17" ht="120" x14ac:dyDescent="0.25">
      <c r="A29" s="94" t="s">
        <v>434</v>
      </c>
      <c r="B29" s="95" t="s">
        <v>309</v>
      </c>
      <c r="C29" s="94">
        <v>31101</v>
      </c>
      <c r="D29" s="95" t="s">
        <v>518</v>
      </c>
      <c r="E29" s="93">
        <v>1440000</v>
      </c>
      <c r="F29" s="93">
        <v>120000</v>
      </c>
      <c r="G29" s="93">
        <v>120000</v>
      </c>
      <c r="H29" s="93">
        <v>120000</v>
      </c>
      <c r="I29" s="93">
        <v>120000</v>
      </c>
      <c r="J29" s="93">
        <v>120000</v>
      </c>
      <c r="K29" s="93">
        <v>120000</v>
      </c>
      <c r="L29" s="93">
        <v>120000</v>
      </c>
      <c r="M29" s="93">
        <v>120000</v>
      </c>
      <c r="N29" s="93">
        <v>120000</v>
      </c>
      <c r="O29" s="93">
        <v>120000</v>
      </c>
      <c r="P29" s="93">
        <v>120000</v>
      </c>
      <c r="Q29" s="93">
        <v>120000</v>
      </c>
    </row>
    <row r="30" spans="1:17" ht="120" x14ac:dyDescent="0.25">
      <c r="A30" s="94" t="s">
        <v>434</v>
      </c>
      <c r="B30" s="95" t="s">
        <v>309</v>
      </c>
      <c r="C30" s="94">
        <v>31102</v>
      </c>
      <c r="D30" s="95" t="s">
        <v>531</v>
      </c>
      <c r="E30" s="93">
        <v>3000000</v>
      </c>
      <c r="F30" s="93">
        <v>250000</v>
      </c>
      <c r="G30" s="93">
        <v>250000</v>
      </c>
      <c r="H30" s="93">
        <v>250000</v>
      </c>
      <c r="I30" s="93">
        <v>250000</v>
      </c>
      <c r="J30" s="93">
        <v>250000</v>
      </c>
      <c r="K30" s="93">
        <v>250000</v>
      </c>
      <c r="L30" s="93">
        <v>250000</v>
      </c>
      <c r="M30" s="93">
        <v>250000</v>
      </c>
      <c r="N30" s="93">
        <v>250000</v>
      </c>
      <c r="O30" s="93">
        <v>250000</v>
      </c>
      <c r="P30" s="93">
        <v>250000</v>
      </c>
      <c r="Q30" s="93">
        <v>250000</v>
      </c>
    </row>
    <row r="31" spans="1:17" ht="120" x14ac:dyDescent="0.25">
      <c r="A31" s="94" t="s">
        <v>434</v>
      </c>
      <c r="B31" s="95" t="s">
        <v>309</v>
      </c>
      <c r="C31" s="94">
        <v>31401</v>
      </c>
      <c r="D31" s="95" t="s">
        <v>532</v>
      </c>
      <c r="E31" s="93">
        <v>18000</v>
      </c>
      <c r="F31" s="93">
        <v>1500</v>
      </c>
      <c r="G31" s="93">
        <v>1500</v>
      </c>
      <c r="H31" s="93">
        <v>1500</v>
      </c>
      <c r="I31" s="93">
        <v>1500</v>
      </c>
      <c r="J31" s="93">
        <v>1500</v>
      </c>
      <c r="K31" s="93">
        <v>1500</v>
      </c>
      <c r="L31" s="93">
        <v>1500</v>
      </c>
      <c r="M31" s="93">
        <v>1500</v>
      </c>
      <c r="N31" s="93">
        <v>1500</v>
      </c>
      <c r="O31" s="93">
        <v>1500</v>
      </c>
      <c r="P31" s="93">
        <v>1500</v>
      </c>
      <c r="Q31" s="93">
        <v>1500</v>
      </c>
    </row>
    <row r="32" spans="1:17" ht="120" x14ac:dyDescent="0.25">
      <c r="A32" s="94" t="s">
        <v>434</v>
      </c>
      <c r="B32" s="95" t="s">
        <v>309</v>
      </c>
      <c r="C32" s="94">
        <v>31901</v>
      </c>
      <c r="D32" s="95" t="s">
        <v>533</v>
      </c>
      <c r="E32" s="93">
        <v>6000</v>
      </c>
      <c r="F32" s="93">
        <v>500</v>
      </c>
      <c r="G32" s="93">
        <v>500</v>
      </c>
      <c r="H32" s="93">
        <v>500</v>
      </c>
      <c r="I32" s="93">
        <v>500</v>
      </c>
      <c r="J32" s="93">
        <v>500</v>
      </c>
      <c r="K32" s="93">
        <v>500</v>
      </c>
      <c r="L32" s="93">
        <v>500</v>
      </c>
      <c r="M32" s="93">
        <v>500</v>
      </c>
      <c r="N32" s="93">
        <v>500</v>
      </c>
      <c r="O32" s="93">
        <v>500</v>
      </c>
      <c r="P32" s="93">
        <v>500</v>
      </c>
      <c r="Q32" s="93">
        <v>500</v>
      </c>
    </row>
    <row r="33" spans="1:17" ht="150" x14ac:dyDescent="0.25">
      <c r="A33" s="94" t="s">
        <v>434</v>
      </c>
      <c r="B33" s="95" t="s">
        <v>309</v>
      </c>
      <c r="C33" s="94">
        <v>32601</v>
      </c>
      <c r="D33" s="95" t="s">
        <v>534</v>
      </c>
      <c r="E33" s="93">
        <v>200000</v>
      </c>
      <c r="F33" s="93">
        <v>16666.669999999998</v>
      </c>
      <c r="G33" s="93">
        <v>16666.669999999998</v>
      </c>
      <c r="H33" s="93">
        <v>16666.669999999998</v>
      </c>
      <c r="I33" s="93">
        <v>16666.669999999998</v>
      </c>
      <c r="J33" s="93">
        <v>16666.669999999998</v>
      </c>
      <c r="K33" s="93">
        <v>16666.669999999998</v>
      </c>
      <c r="L33" s="93">
        <v>16666.669999999998</v>
      </c>
      <c r="M33" s="93">
        <v>16666.669999999998</v>
      </c>
      <c r="N33" s="93">
        <v>16666.669999999998</v>
      </c>
      <c r="O33" s="93">
        <v>16666.669999999998</v>
      </c>
      <c r="P33" s="93">
        <v>16666.669999999998</v>
      </c>
      <c r="Q33" s="93">
        <v>16666.63</v>
      </c>
    </row>
    <row r="34" spans="1:17" ht="120" x14ac:dyDescent="0.25">
      <c r="A34" s="94" t="s">
        <v>434</v>
      </c>
      <c r="B34" s="95" t="s">
        <v>309</v>
      </c>
      <c r="C34" s="94">
        <v>34501</v>
      </c>
      <c r="D34" s="95" t="s">
        <v>535</v>
      </c>
      <c r="E34" s="93">
        <v>45000</v>
      </c>
      <c r="F34" s="93">
        <v>3750</v>
      </c>
      <c r="G34" s="93">
        <v>3750</v>
      </c>
      <c r="H34" s="93">
        <v>3750</v>
      </c>
      <c r="I34" s="93">
        <v>3750</v>
      </c>
      <c r="J34" s="93">
        <v>3750</v>
      </c>
      <c r="K34" s="93">
        <v>3750</v>
      </c>
      <c r="L34" s="93">
        <v>3750</v>
      </c>
      <c r="M34" s="93">
        <v>3750</v>
      </c>
      <c r="N34" s="93">
        <v>3750</v>
      </c>
      <c r="O34" s="93">
        <v>3750</v>
      </c>
      <c r="P34" s="93">
        <v>3750</v>
      </c>
      <c r="Q34" s="93">
        <v>3750</v>
      </c>
    </row>
    <row r="35" spans="1:17" ht="165" x14ac:dyDescent="0.25">
      <c r="A35" s="94" t="s">
        <v>434</v>
      </c>
      <c r="B35" s="95" t="s">
        <v>309</v>
      </c>
      <c r="C35" s="94">
        <v>35101</v>
      </c>
      <c r="D35" s="95" t="s">
        <v>504</v>
      </c>
      <c r="E35" s="93">
        <v>60000</v>
      </c>
      <c r="F35" s="93">
        <v>5000</v>
      </c>
      <c r="G35" s="93">
        <v>5000</v>
      </c>
      <c r="H35" s="93">
        <v>5000</v>
      </c>
      <c r="I35" s="93">
        <v>5000</v>
      </c>
      <c r="J35" s="93">
        <v>5000</v>
      </c>
      <c r="K35" s="93">
        <v>5000</v>
      </c>
      <c r="L35" s="93">
        <v>5000</v>
      </c>
      <c r="M35" s="93">
        <v>5000</v>
      </c>
      <c r="N35" s="93">
        <v>5000</v>
      </c>
      <c r="O35" s="93">
        <v>5000</v>
      </c>
      <c r="P35" s="93">
        <v>5000</v>
      </c>
      <c r="Q35" s="93">
        <v>5000</v>
      </c>
    </row>
    <row r="36" spans="1:17" ht="150" x14ac:dyDescent="0.25">
      <c r="A36" s="94" t="s">
        <v>434</v>
      </c>
      <c r="B36" s="95" t="s">
        <v>309</v>
      </c>
      <c r="C36" s="94">
        <v>35102</v>
      </c>
      <c r="D36" s="95" t="s">
        <v>536</v>
      </c>
      <c r="E36" s="93">
        <v>400000</v>
      </c>
      <c r="F36" s="93">
        <v>33333.33</v>
      </c>
      <c r="G36" s="93">
        <v>33333.33</v>
      </c>
      <c r="H36" s="93">
        <v>33333.33</v>
      </c>
      <c r="I36" s="93">
        <v>33333.33</v>
      </c>
      <c r="J36" s="93">
        <v>33333.33</v>
      </c>
      <c r="K36" s="93">
        <v>33333.33</v>
      </c>
      <c r="L36" s="93">
        <v>33333.33</v>
      </c>
      <c r="M36" s="93">
        <v>33333.33</v>
      </c>
      <c r="N36" s="93">
        <v>33333.33</v>
      </c>
      <c r="O36" s="93">
        <v>33333.33</v>
      </c>
      <c r="P36" s="93">
        <v>33333.33</v>
      </c>
      <c r="Q36" s="93">
        <v>33333.370000000003</v>
      </c>
    </row>
    <row r="37" spans="1:17" ht="135" x14ac:dyDescent="0.25">
      <c r="A37" s="94" t="s">
        <v>434</v>
      </c>
      <c r="B37" s="95" t="s">
        <v>309</v>
      </c>
      <c r="C37" s="94">
        <v>35501</v>
      </c>
      <c r="D37" s="95" t="s">
        <v>505</v>
      </c>
      <c r="E37" s="93">
        <v>600000</v>
      </c>
      <c r="F37" s="93">
        <v>50000</v>
      </c>
      <c r="G37" s="93">
        <v>50000</v>
      </c>
      <c r="H37" s="93">
        <v>50000</v>
      </c>
      <c r="I37" s="93">
        <v>50000</v>
      </c>
      <c r="J37" s="93">
        <v>50000</v>
      </c>
      <c r="K37" s="93">
        <v>50000</v>
      </c>
      <c r="L37" s="93">
        <v>50000</v>
      </c>
      <c r="M37" s="93">
        <v>50000</v>
      </c>
      <c r="N37" s="93">
        <v>50000</v>
      </c>
      <c r="O37" s="93">
        <v>50000</v>
      </c>
      <c r="P37" s="93">
        <v>50000</v>
      </c>
      <c r="Q37" s="93">
        <v>50000</v>
      </c>
    </row>
    <row r="38" spans="1:17" ht="240" x14ac:dyDescent="0.25">
      <c r="A38" s="94" t="s">
        <v>434</v>
      </c>
      <c r="B38" s="95" t="s">
        <v>309</v>
      </c>
      <c r="C38" s="94">
        <v>35703</v>
      </c>
      <c r="D38" s="95" t="s">
        <v>537</v>
      </c>
      <c r="E38" s="93">
        <v>400000</v>
      </c>
      <c r="F38" s="93">
        <v>33333.33</v>
      </c>
      <c r="G38" s="93">
        <v>33333.33</v>
      </c>
      <c r="H38" s="93">
        <v>33333.33</v>
      </c>
      <c r="I38" s="93">
        <v>33333.33</v>
      </c>
      <c r="J38" s="93">
        <v>33333.33</v>
      </c>
      <c r="K38" s="93">
        <v>33333.33</v>
      </c>
      <c r="L38" s="93">
        <v>33333.33</v>
      </c>
      <c r="M38" s="93">
        <v>33333.33</v>
      </c>
      <c r="N38" s="93">
        <v>33333.33</v>
      </c>
      <c r="O38" s="93">
        <v>33333.33</v>
      </c>
      <c r="P38" s="93">
        <v>33333.33</v>
      </c>
      <c r="Q38" s="93">
        <v>33333.370000000003</v>
      </c>
    </row>
    <row r="39" spans="1:17" ht="120" x14ac:dyDescent="0.25">
      <c r="A39" s="94" t="s">
        <v>434</v>
      </c>
      <c r="B39" s="95" t="s">
        <v>309</v>
      </c>
      <c r="C39" s="94">
        <v>35901</v>
      </c>
      <c r="D39" s="95" t="s">
        <v>538</v>
      </c>
      <c r="E39" s="93">
        <v>75000</v>
      </c>
      <c r="F39" s="93">
        <v>6250</v>
      </c>
      <c r="G39" s="93">
        <v>6250</v>
      </c>
      <c r="H39" s="93">
        <v>6250</v>
      </c>
      <c r="I39" s="93">
        <v>6250</v>
      </c>
      <c r="J39" s="93">
        <v>6250</v>
      </c>
      <c r="K39" s="93">
        <v>6250</v>
      </c>
      <c r="L39" s="93">
        <v>6250</v>
      </c>
      <c r="M39" s="93">
        <v>6250</v>
      </c>
      <c r="N39" s="93">
        <v>6250</v>
      </c>
      <c r="O39" s="93">
        <v>6250</v>
      </c>
      <c r="P39" s="93">
        <v>6250</v>
      </c>
      <c r="Q39" s="93">
        <v>6250</v>
      </c>
    </row>
    <row r="40" spans="1:17" ht="120" x14ac:dyDescent="0.25">
      <c r="A40" s="94" t="s">
        <v>434</v>
      </c>
      <c r="B40" s="95" t="s">
        <v>309</v>
      </c>
      <c r="C40" s="94">
        <v>39801</v>
      </c>
      <c r="D40" s="95" t="s">
        <v>507</v>
      </c>
      <c r="E40" s="93">
        <v>255000</v>
      </c>
      <c r="F40" s="93">
        <v>21250</v>
      </c>
      <c r="G40" s="93">
        <v>21250</v>
      </c>
      <c r="H40" s="93">
        <v>21250</v>
      </c>
      <c r="I40" s="93">
        <v>21250</v>
      </c>
      <c r="J40" s="93">
        <v>21250</v>
      </c>
      <c r="K40" s="93">
        <v>21250</v>
      </c>
      <c r="L40" s="93">
        <v>21250</v>
      </c>
      <c r="M40" s="93">
        <v>21250</v>
      </c>
      <c r="N40" s="93">
        <v>21250</v>
      </c>
      <c r="O40" s="93">
        <v>21250</v>
      </c>
      <c r="P40" s="93">
        <v>21250</v>
      </c>
      <c r="Q40" s="93">
        <v>21250</v>
      </c>
    </row>
  </sheetData>
  <mergeCells count="12">
    <mergeCell ref="A7:Q7"/>
    <mergeCell ref="A8:A9"/>
    <mergeCell ref="B8:B9"/>
    <mergeCell ref="E8:E9"/>
    <mergeCell ref="C8:D8"/>
    <mergeCell ref="F8:Q8"/>
    <mergeCell ref="A6:Q6"/>
    <mergeCell ref="A1:Q1"/>
    <mergeCell ref="A2:Q2"/>
    <mergeCell ref="A3:Q3"/>
    <mergeCell ref="A4:Q4"/>
    <mergeCell ref="A5:Q5"/>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E9F00-0F50-4EA5-976E-6CA3F50580C7}">
  <dimension ref="A1:Q18"/>
  <sheetViews>
    <sheetView workbookViewId="0">
      <selection sqref="A1:Q18"/>
    </sheetView>
  </sheetViews>
  <sheetFormatPr baseColWidth="10" defaultRowHeight="15" x14ac:dyDescent="0.25"/>
  <sheetData>
    <row r="1" spans="1:17" ht="18.75" x14ac:dyDescent="0.3">
      <c r="A1" s="207" t="s">
        <v>0</v>
      </c>
      <c r="B1" s="207"/>
      <c r="C1" s="207"/>
      <c r="D1" s="207"/>
      <c r="E1" s="207"/>
      <c r="F1" s="207"/>
      <c r="G1" s="207"/>
      <c r="H1" s="207"/>
      <c r="I1" s="207"/>
      <c r="J1" s="207"/>
      <c r="K1" s="207"/>
      <c r="L1" s="207"/>
      <c r="M1" s="207"/>
      <c r="N1" s="207"/>
      <c r="O1" s="207"/>
      <c r="P1" s="207"/>
      <c r="Q1" s="207"/>
    </row>
    <row r="2" spans="1:17" ht="15.75" x14ac:dyDescent="0.25">
      <c r="A2" s="208" t="s">
        <v>475</v>
      </c>
      <c r="B2" s="208"/>
      <c r="C2" s="208"/>
      <c r="D2" s="208"/>
      <c r="E2" s="208"/>
      <c r="F2" s="208"/>
      <c r="G2" s="208"/>
      <c r="H2" s="208"/>
      <c r="I2" s="208"/>
      <c r="J2" s="208"/>
      <c r="K2" s="208"/>
      <c r="L2" s="208"/>
      <c r="M2" s="208"/>
      <c r="N2" s="208"/>
      <c r="O2" s="208"/>
      <c r="P2" s="208"/>
      <c r="Q2" s="208"/>
    </row>
    <row r="3" spans="1:17" x14ac:dyDescent="0.25">
      <c r="A3" s="219" t="s">
        <v>245</v>
      </c>
      <c r="B3" s="219"/>
      <c r="C3" s="219"/>
      <c r="D3" s="219"/>
      <c r="E3" s="219"/>
      <c r="F3" s="219"/>
      <c r="G3" s="219"/>
      <c r="H3" s="219"/>
      <c r="I3" s="219"/>
      <c r="J3" s="219"/>
      <c r="K3" s="219"/>
      <c r="L3" s="219"/>
      <c r="M3" s="219"/>
      <c r="N3" s="219"/>
      <c r="O3" s="219"/>
      <c r="P3" s="219"/>
      <c r="Q3" s="219"/>
    </row>
    <row r="4" spans="1:17" x14ac:dyDescent="0.25">
      <c r="A4" s="219" t="s">
        <v>314</v>
      </c>
      <c r="B4" s="219"/>
      <c r="C4" s="219"/>
      <c r="D4" s="219"/>
      <c r="E4" s="219"/>
      <c r="F4" s="219"/>
      <c r="G4" s="219"/>
      <c r="H4" s="219"/>
      <c r="I4" s="219"/>
      <c r="J4" s="219"/>
      <c r="K4" s="219"/>
      <c r="L4" s="219"/>
      <c r="M4" s="219"/>
      <c r="N4" s="219"/>
      <c r="O4" s="219"/>
      <c r="P4" s="219"/>
      <c r="Q4" s="219"/>
    </row>
    <row r="5" spans="1:17" x14ac:dyDescent="0.25">
      <c r="A5" s="219" t="s">
        <v>539</v>
      </c>
      <c r="B5" s="219"/>
      <c r="C5" s="219"/>
      <c r="D5" s="219"/>
      <c r="E5" s="219"/>
      <c r="F5" s="219"/>
      <c r="G5" s="219"/>
      <c r="H5" s="219"/>
      <c r="I5" s="219"/>
      <c r="J5" s="219"/>
      <c r="K5" s="219"/>
      <c r="L5" s="219"/>
      <c r="M5" s="219"/>
      <c r="N5" s="219"/>
      <c r="O5" s="219"/>
      <c r="P5" s="219"/>
      <c r="Q5" s="219"/>
    </row>
    <row r="6" spans="1:17" x14ac:dyDescent="0.25">
      <c r="A6" s="219" t="s">
        <v>564</v>
      </c>
      <c r="B6" s="219"/>
      <c r="C6" s="219"/>
      <c r="D6" s="219"/>
      <c r="E6" s="219"/>
      <c r="F6" s="219"/>
      <c r="G6" s="219"/>
      <c r="H6" s="219"/>
      <c r="I6" s="219"/>
      <c r="J6" s="219"/>
      <c r="K6" s="219"/>
      <c r="L6" s="219"/>
      <c r="M6" s="219"/>
      <c r="N6" s="219"/>
      <c r="O6" s="219"/>
      <c r="P6" s="219"/>
      <c r="Q6" s="219"/>
    </row>
    <row r="7" spans="1:17" x14ac:dyDescent="0.25">
      <c r="A7" s="219" t="s">
        <v>565</v>
      </c>
      <c r="B7" s="219"/>
      <c r="C7" s="219"/>
      <c r="D7" s="219"/>
      <c r="E7" s="219"/>
      <c r="F7" s="219"/>
      <c r="G7" s="219"/>
      <c r="H7" s="219"/>
      <c r="I7" s="219"/>
      <c r="J7" s="219"/>
      <c r="K7" s="219"/>
      <c r="L7" s="219"/>
      <c r="M7" s="219"/>
      <c r="N7" s="219"/>
      <c r="O7" s="219"/>
      <c r="P7" s="219"/>
      <c r="Q7" s="219"/>
    </row>
    <row r="8" spans="1:17" x14ac:dyDescent="0.25">
      <c r="A8" s="223" t="s">
        <v>479</v>
      </c>
      <c r="B8" s="223" t="s">
        <v>480</v>
      </c>
      <c r="C8" s="223" t="s">
        <v>481</v>
      </c>
      <c r="D8" s="223"/>
      <c r="E8" s="223" t="s">
        <v>482</v>
      </c>
      <c r="F8" s="223" t="s">
        <v>483</v>
      </c>
      <c r="G8" s="223"/>
      <c r="H8" s="223"/>
      <c r="I8" s="223"/>
      <c r="J8" s="223"/>
      <c r="K8" s="223"/>
      <c r="L8" s="223"/>
      <c r="M8" s="223"/>
      <c r="N8" s="223"/>
      <c r="O8" s="223"/>
      <c r="P8" s="223"/>
      <c r="Q8" s="223"/>
    </row>
    <row r="9" spans="1:17" x14ac:dyDescent="0.25">
      <c r="A9" s="223"/>
      <c r="B9" s="223"/>
      <c r="C9" s="116" t="s">
        <v>484</v>
      </c>
      <c r="D9" s="116" t="s">
        <v>485</v>
      </c>
      <c r="E9" s="223"/>
      <c r="F9" s="116" t="s">
        <v>486</v>
      </c>
      <c r="G9" s="116" t="s">
        <v>487</v>
      </c>
      <c r="H9" s="116" t="s">
        <v>488</v>
      </c>
      <c r="I9" s="116" t="s">
        <v>489</v>
      </c>
      <c r="J9" s="116" t="s">
        <v>488</v>
      </c>
      <c r="K9" s="116" t="s">
        <v>490</v>
      </c>
      <c r="L9" s="116" t="s">
        <v>490</v>
      </c>
      <c r="M9" s="116" t="s">
        <v>489</v>
      </c>
      <c r="N9" s="116" t="s">
        <v>491</v>
      </c>
      <c r="O9" s="116" t="s">
        <v>492</v>
      </c>
      <c r="P9" s="116" t="s">
        <v>493</v>
      </c>
      <c r="Q9" s="116" t="s">
        <v>494</v>
      </c>
    </row>
    <row r="10" spans="1:17" ht="165" x14ac:dyDescent="0.25">
      <c r="A10" s="118" t="s">
        <v>445</v>
      </c>
      <c r="B10" s="119" t="s">
        <v>369</v>
      </c>
      <c r="C10" s="118">
        <v>11301</v>
      </c>
      <c r="D10" s="119" t="s">
        <v>495</v>
      </c>
      <c r="E10" s="117">
        <v>576000</v>
      </c>
      <c r="F10" s="117">
        <v>48000</v>
      </c>
      <c r="G10" s="117">
        <v>48000</v>
      </c>
      <c r="H10" s="117">
        <v>48000</v>
      </c>
      <c r="I10" s="117">
        <v>48000</v>
      </c>
      <c r="J10" s="117">
        <v>48000</v>
      </c>
      <c r="K10" s="117">
        <v>48000</v>
      </c>
      <c r="L10" s="117">
        <v>48000</v>
      </c>
      <c r="M10" s="117">
        <v>48000</v>
      </c>
      <c r="N10" s="117">
        <v>48000</v>
      </c>
      <c r="O10" s="117">
        <v>48000</v>
      </c>
      <c r="P10" s="117">
        <v>48000</v>
      </c>
      <c r="Q10" s="117">
        <v>48000</v>
      </c>
    </row>
    <row r="11" spans="1:17" ht="165" x14ac:dyDescent="0.25">
      <c r="A11" s="118" t="s">
        <v>445</v>
      </c>
      <c r="B11" s="119" t="s">
        <v>369</v>
      </c>
      <c r="C11" s="118">
        <v>13201</v>
      </c>
      <c r="D11" s="119" t="s">
        <v>496</v>
      </c>
      <c r="E11" s="117">
        <v>10000</v>
      </c>
      <c r="F11" s="117">
        <v>0</v>
      </c>
      <c r="G11" s="117">
        <v>0</v>
      </c>
      <c r="H11" s="117">
        <v>0</v>
      </c>
      <c r="I11" s="117">
        <v>0</v>
      </c>
      <c r="J11" s="117">
        <v>0</v>
      </c>
      <c r="K11" s="117">
        <v>5000</v>
      </c>
      <c r="L11" s="117">
        <v>0</v>
      </c>
      <c r="M11" s="117">
        <v>0</v>
      </c>
      <c r="N11" s="117">
        <v>0</v>
      </c>
      <c r="O11" s="117">
        <v>0</v>
      </c>
      <c r="P11" s="117">
        <v>0</v>
      </c>
      <c r="Q11" s="117">
        <v>5000</v>
      </c>
    </row>
    <row r="12" spans="1:17" ht="165" x14ac:dyDescent="0.25">
      <c r="A12" s="118" t="s">
        <v>445</v>
      </c>
      <c r="B12" s="119" t="s">
        <v>369</v>
      </c>
      <c r="C12" s="118">
        <v>13202</v>
      </c>
      <c r="D12" s="119" t="s">
        <v>497</v>
      </c>
      <c r="E12" s="117">
        <v>65000</v>
      </c>
      <c r="F12" s="117">
        <v>0</v>
      </c>
      <c r="G12" s="117">
        <v>0</v>
      </c>
      <c r="H12" s="117">
        <v>0</v>
      </c>
      <c r="I12" s="117">
        <v>0</v>
      </c>
      <c r="J12" s="117">
        <v>0</v>
      </c>
      <c r="K12" s="117">
        <v>0</v>
      </c>
      <c r="L12" s="117">
        <v>0</v>
      </c>
      <c r="M12" s="117">
        <v>0</v>
      </c>
      <c r="N12" s="117">
        <v>0</v>
      </c>
      <c r="O12" s="117">
        <v>0</v>
      </c>
      <c r="P12" s="117">
        <v>0</v>
      </c>
      <c r="Q12" s="117">
        <v>65000</v>
      </c>
    </row>
    <row r="13" spans="1:17" ht="165" x14ac:dyDescent="0.25">
      <c r="A13" s="118" t="s">
        <v>445</v>
      </c>
      <c r="B13" s="119" t="s">
        <v>369</v>
      </c>
      <c r="C13" s="118">
        <v>21101</v>
      </c>
      <c r="D13" s="119" t="s">
        <v>498</v>
      </c>
      <c r="E13" s="117">
        <v>6000</v>
      </c>
      <c r="F13" s="117">
        <v>500</v>
      </c>
      <c r="G13" s="117">
        <v>500</v>
      </c>
      <c r="H13" s="117">
        <v>500</v>
      </c>
      <c r="I13" s="117">
        <v>500</v>
      </c>
      <c r="J13" s="117">
        <v>500</v>
      </c>
      <c r="K13" s="117">
        <v>500</v>
      </c>
      <c r="L13" s="117">
        <v>500</v>
      </c>
      <c r="M13" s="117">
        <v>500</v>
      </c>
      <c r="N13" s="117">
        <v>500</v>
      </c>
      <c r="O13" s="117">
        <v>500</v>
      </c>
      <c r="P13" s="117">
        <v>500</v>
      </c>
      <c r="Q13" s="117">
        <v>500</v>
      </c>
    </row>
    <row r="14" spans="1:17" ht="165" x14ac:dyDescent="0.25">
      <c r="A14" s="118" t="s">
        <v>445</v>
      </c>
      <c r="B14" s="119" t="s">
        <v>369</v>
      </c>
      <c r="C14" s="118">
        <v>36101</v>
      </c>
      <c r="D14" s="119" t="s">
        <v>549</v>
      </c>
      <c r="E14" s="117">
        <v>8675</v>
      </c>
      <c r="F14" s="117">
        <v>722.92</v>
      </c>
      <c r="G14" s="117">
        <v>722.92</v>
      </c>
      <c r="H14" s="117">
        <v>722.92</v>
      </c>
      <c r="I14" s="117">
        <v>722.92</v>
      </c>
      <c r="J14" s="117">
        <v>722.92</v>
      </c>
      <c r="K14" s="117">
        <v>722.92</v>
      </c>
      <c r="L14" s="117">
        <v>722.92</v>
      </c>
      <c r="M14" s="117">
        <v>722.92</v>
      </c>
      <c r="N14" s="117">
        <v>722.92</v>
      </c>
      <c r="O14" s="117">
        <v>722.92</v>
      </c>
      <c r="P14" s="117">
        <v>722.92</v>
      </c>
      <c r="Q14" s="117">
        <v>722.88</v>
      </c>
    </row>
    <row r="15" spans="1:17" ht="165" x14ac:dyDescent="0.25">
      <c r="A15" s="118" t="s">
        <v>445</v>
      </c>
      <c r="B15" s="119" t="s">
        <v>369</v>
      </c>
      <c r="C15" s="118">
        <v>36101</v>
      </c>
      <c r="D15" s="119" t="s">
        <v>549</v>
      </c>
      <c r="E15" s="117">
        <v>51325</v>
      </c>
      <c r="F15" s="117">
        <v>4277.08</v>
      </c>
      <c r="G15" s="117">
        <v>4277.08</v>
      </c>
      <c r="H15" s="117">
        <v>4277.08</v>
      </c>
      <c r="I15" s="117">
        <v>4277.08</v>
      </c>
      <c r="J15" s="117">
        <v>4277.08</v>
      </c>
      <c r="K15" s="117">
        <v>4277.08</v>
      </c>
      <c r="L15" s="117">
        <v>4277.08</v>
      </c>
      <c r="M15" s="117">
        <v>4277.08</v>
      </c>
      <c r="N15" s="117">
        <v>4277.08</v>
      </c>
      <c r="O15" s="117">
        <v>4277.08</v>
      </c>
      <c r="P15" s="117">
        <v>4277.08</v>
      </c>
      <c r="Q15" s="117">
        <v>4277.12</v>
      </c>
    </row>
    <row r="16" spans="1:17" ht="165" x14ac:dyDescent="0.25">
      <c r="A16" s="118" t="s">
        <v>445</v>
      </c>
      <c r="B16" s="119" t="s">
        <v>369</v>
      </c>
      <c r="C16" s="118">
        <v>36301</v>
      </c>
      <c r="D16" s="119" t="s">
        <v>572</v>
      </c>
      <c r="E16" s="117">
        <v>12000</v>
      </c>
      <c r="F16" s="117">
        <v>1000</v>
      </c>
      <c r="G16" s="117">
        <v>1000</v>
      </c>
      <c r="H16" s="117">
        <v>1000</v>
      </c>
      <c r="I16" s="117">
        <v>1000</v>
      </c>
      <c r="J16" s="117">
        <v>1000</v>
      </c>
      <c r="K16" s="117">
        <v>1000</v>
      </c>
      <c r="L16" s="117">
        <v>1000</v>
      </c>
      <c r="M16" s="117">
        <v>1000</v>
      </c>
      <c r="N16" s="117">
        <v>1000</v>
      </c>
      <c r="O16" s="117">
        <v>1000</v>
      </c>
      <c r="P16" s="117">
        <v>1000</v>
      </c>
      <c r="Q16" s="117">
        <v>1000</v>
      </c>
    </row>
    <row r="17" spans="1:17" ht="165" x14ac:dyDescent="0.25">
      <c r="A17" s="118" t="s">
        <v>445</v>
      </c>
      <c r="B17" s="119" t="s">
        <v>369</v>
      </c>
      <c r="C17" s="118">
        <v>39801</v>
      </c>
      <c r="D17" s="119" t="s">
        <v>507</v>
      </c>
      <c r="E17" s="117">
        <v>18000</v>
      </c>
      <c r="F17" s="117">
        <v>1500</v>
      </c>
      <c r="G17" s="117">
        <v>1500</v>
      </c>
      <c r="H17" s="117">
        <v>1500</v>
      </c>
      <c r="I17" s="117">
        <v>1500</v>
      </c>
      <c r="J17" s="117">
        <v>1500</v>
      </c>
      <c r="K17" s="117">
        <v>1500</v>
      </c>
      <c r="L17" s="117">
        <v>1500</v>
      </c>
      <c r="M17" s="117">
        <v>1500</v>
      </c>
      <c r="N17" s="117">
        <v>1500</v>
      </c>
      <c r="O17" s="117">
        <v>1500</v>
      </c>
      <c r="P17" s="117">
        <v>1500</v>
      </c>
      <c r="Q17" s="117">
        <v>1500</v>
      </c>
    </row>
    <row r="18" spans="1:17" ht="165" x14ac:dyDescent="0.25">
      <c r="A18" s="118" t="s">
        <v>445</v>
      </c>
      <c r="B18" s="119" t="s">
        <v>369</v>
      </c>
      <c r="C18" s="118">
        <v>51501</v>
      </c>
      <c r="D18" s="119" t="s">
        <v>558</v>
      </c>
      <c r="E18" s="117">
        <v>10000</v>
      </c>
      <c r="F18" s="117">
        <v>0</v>
      </c>
      <c r="G18" s="117">
        <v>0</v>
      </c>
      <c r="H18" s="117">
        <v>0</v>
      </c>
      <c r="I18" s="117">
        <v>0</v>
      </c>
      <c r="J18" s="117">
        <v>0</v>
      </c>
      <c r="K18" s="117">
        <v>10000</v>
      </c>
      <c r="L18" s="117">
        <v>0</v>
      </c>
      <c r="M18" s="117">
        <v>0</v>
      </c>
      <c r="N18" s="117">
        <v>0</v>
      </c>
      <c r="O18" s="117">
        <v>0</v>
      </c>
      <c r="P18" s="117">
        <v>0</v>
      </c>
      <c r="Q18" s="117">
        <v>0</v>
      </c>
    </row>
  </sheetData>
  <mergeCells count="12">
    <mergeCell ref="A7:Q7"/>
    <mergeCell ref="A8:A9"/>
    <mergeCell ref="B8:B9"/>
    <mergeCell ref="E8:E9"/>
    <mergeCell ref="C8:D8"/>
    <mergeCell ref="F8:Q8"/>
    <mergeCell ref="A6:Q6"/>
    <mergeCell ref="A1:Q1"/>
    <mergeCell ref="A2:Q2"/>
    <mergeCell ref="A3:Q3"/>
    <mergeCell ref="A4:Q4"/>
    <mergeCell ref="A5:Q5"/>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4CF0D-8095-4135-80BC-52412389BE79}">
  <dimension ref="A1:Q32"/>
  <sheetViews>
    <sheetView workbookViewId="0">
      <selection sqref="A1:Q32"/>
    </sheetView>
  </sheetViews>
  <sheetFormatPr baseColWidth="10" defaultRowHeight="15" x14ac:dyDescent="0.25"/>
  <sheetData>
    <row r="1" spans="1:17" ht="18.75" x14ac:dyDescent="0.3">
      <c r="A1" s="207" t="s">
        <v>0</v>
      </c>
      <c r="B1" s="207"/>
      <c r="C1" s="207"/>
      <c r="D1" s="207"/>
      <c r="E1" s="207"/>
      <c r="F1" s="207"/>
      <c r="G1" s="207"/>
      <c r="H1" s="207"/>
      <c r="I1" s="207"/>
      <c r="J1" s="207"/>
      <c r="K1" s="207"/>
      <c r="L1" s="207"/>
      <c r="M1" s="207"/>
      <c r="N1" s="207"/>
      <c r="O1" s="207"/>
      <c r="P1" s="207"/>
      <c r="Q1" s="207"/>
    </row>
    <row r="2" spans="1:17" ht="15.75" x14ac:dyDescent="0.25">
      <c r="A2" s="208" t="s">
        <v>475</v>
      </c>
      <c r="B2" s="208"/>
      <c r="C2" s="208"/>
      <c r="D2" s="208"/>
      <c r="E2" s="208"/>
      <c r="F2" s="208"/>
      <c r="G2" s="208"/>
      <c r="H2" s="208"/>
      <c r="I2" s="208"/>
      <c r="J2" s="208"/>
      <c r="K2" s="208"/>
      <c r="L2" s="208"/>
      <c r="M2" s="208"/>
      <c r="N2" s="208"/>
      <c r="O2" s="208"/>
      <c r="P2" s="208"/>
      <c r="Q2" s="208"/>
    </row>
    <row r="3" spans="1:17" x14ac:dyDescent="0.25">
      <c r="A3" s="219" t="s">
        <v>245</v>
      </c>
      <c r="B3" s="219"/>
      <c r="C3" s="219"/>
      <c r="D3" s="219"/>
      <c r="E3" s="219"/>
      <c r="F3" s="219"/>
      <c r="G3" s="219"/>
      <c r="H3" s="219"/>
      <c r="I3" s="219"/>
      <c r="J3" s="219"/>
      <c r="K3" s="219"/>
      <c r="L3" s="219"/>
      <c r="M3" s="219"/>
      <c r="N3" s="219"/>
      <c r="O3" s="219"/>
      <c r="P3" s="219"/>
      <c r="Q3" s="219"/>
    </row>
    <row r="4" spans="1:17" x14ac:dyDescent="0.25">
      <c r="A4" s="219" t="s">
        <v>374</v>
      </c>
      <c r="B4" s="219"/>
      <c r="C4" s="219"/>
      <c r="D4" s="219"/>
      <c r="E4" s="219"/>
      <c r="F4" s="219"/>
      <c r="G4" s="219"/>
      <c r="H4" s="219"/>
      <c r="I4" s="219"/>
      <c r="J4" s="219"/>
      <c r="K4" s="219"/>
      <c r="L4" s="219"/>
      <c r="M4" s="219"/>
      <c r="N4" s="219"/>
      <c r="O4" s="219"/>
      <c r="P4" s="219"/>
      <c r="Q4" s="219"/>
    </row>
    <row r="5" spans="1:17" x14ac:dyDescent="0.25">
      <c r="A5" s="219" t="s">
        <v>573</v>
      </c>
      <c r="B5" s="219"/>
      <c r="C5" s="219"/>
      <c r="D5" s="219"/>
      <c r="E5" s="219"/>
      <c r="F5" s="219"/>
      <c r="G5" s="219"/>
      <c r="H5" s="219"/>
      <c r="I5" s="219"/>
      <c r="J5" s="219"/>
      <c r="K5" s="219"/>
      <c r="L5" s="219"/>
      <c r="M5" s="219"/>
      <c r="N5" s="219"/>
      <c r="O5" s="219"/>
      <c r="P5" s="219"/>
      <c r="Q5" s="219"/>
    </row>
    <row r="6" spans="1:17" x14ac:dyDescent="0.25">
      <c r="A6" s="219" t="s">
        <v>574</v>
      </c>
      <c r="B6" s="219"/>
      <c r="C6" s="219"/>
      <c r="D6" s="219"/>
      <c r="E6" s="219"/>
      <c r="F6" s="219"/>
      <c r="G6" s="219"/>
      <c r="H6" s="219"/>
      <c r="I6" s="219"/>
      <c r="J6" s="219"/>
      <c r="K6" s="219"/>
      <c r="L6" s="219"/>
      <c r="M6" s="219"/>
      <c r="N6" s="219"/>
      <c r="O6" s="219"/>
      <c r="P6" s="219"/>
      <c r="Q6" s="219"/>
    </row>
    <row r="7" spans="1:17" x14ac:dyDescent="0.25">
      <c r="A7" s="219" t="s">
        <v>575</v>
      </c>
      <c r="B7" s="219"/>
      <c r="C7" s="219"/>
      <c r="D7" s="219"/>
      <c r="E7" s="219"/>
      <c r="F7" s="219"/>
      <c r="G7" s="219"/>
      <c r="H7" s="219"/>
      <c r="I7" s="219"/>
      <c r="J7" s="219"/>
      <c r="K7" s="219"/>
      <c r="L7" s="219"/>
      <c r="M7" s="219"/>
      <c r="N7" s="219"/>
      <c r="O7" s="219"/>
      <c r="P7" s="219"/>
      <c r="Q7" s="219"/>
    </row>
    <row r="8" spans="1:17" x14ac:dyDescent="0.25">
      <c r="A8" s="223" t="s">
        <v>479</v>
      </c>
      <c r="B8" s="223" t="s">
        <v>480</v>
      </c>
      <c r="C8" s="223" t="s">
        <v>481</v>
      </c>
      <c r="D8" s="223"/>
      <c r="E8" s="223" t="s">
        <v>482</v>
      </c>
      <c r="F8" s="223" t="s">
        <v>483</v>
      </c>
      <c r="G8" s="223"/>
      <c r="H8" s="223"/>
      <c r="I8" s="223"/>
      <c r="J8" s="223"/>
      <c r="K8" s="223"/>
      <c r="L8" s="223"/>
      <c r="M8" s="223"/>
      <c r="N8" s="223"/>
      <c r="O8" s="223"/>
      <c r="P8" s="223"/>
      <c r="Q8" s="223"/>
    </row>
    <row r="9" spans="1:17" x14ac:dyDescent="0.25">
      <c r="A9" s="223"/>
      <c r="B9" s="223"/>
      <c r="C9" s="120" t="s">
        <v>484</v>
      </c>
      <c r="D9" s="120" t="s">
        <v>485</v>
      </c>
      <c r="E9" s="223"/>
      <c r="F9" s="120" t="s">
        <v>486</v>
      </c>
      <c r="G9" s="120" t="s">
        <v>487</v>
      </c>
      <c r="H9" s="120" t="s">
        <v>488</v>
      </c>
      <c r="I9" s="120" t="s">
        <v>489</v>
      </c>
      <c r="J9" s="120" t="s">
        <v>488</v>
      </c>
      <c r="K9" s="120" t="s">
        <v>490</v>
      </c>
      <c r="L9" s="120" t="s">
        <v>490</v>
      </c>
      <c r="M9" s="120" t="s">
        <v>489</v>
      </c>
      <c r="N9" s="120" t="s">
        <v>491</v>
      </c>
      <c r="O9" s="120" t="s">
        <v>492</v>
      </c>
      <c r="P9" s="120" t="s">
        <v>493</v>
      </c>
      <c r="Q9" s="120" t="s">
        <v>494</v>
      </c>
    </row>
    <row r="10" spans="1:17" ht="120" x14ac:dyDescent="0.25">
      <c r="A10" s="122" t="s">
        <v>449</v>
      </c>
      <c r="B10" s="123" t="s">
        <v>391</v>
      </c>
      <c r="C10" s="122">
        <v>11301</v>
      </c>
      <c r="D10" s="123" t="s">
        <v>495</v>
      </c>
      <c r="E10" s="121">
        <v>1560000</v>
      </c>
      <c r="F10" s="121">
        <v>130000</v>
      </c>
      <c r="G10" s="121">
        <v>130000</v>
      </c>
      <c r="H10" s="121">
        <v>130000</v>
      </c>
      <c r="I10" s="121">
        <v>130000</v>
      </c>
      <c r="J10" s="121">
        <v>130000</v>
      </c>
      <c r="K10" s="121">
        <v>130000</v>
      </c>
      <c r="L10" s="121">
        <v>130000</v>
      </c>
      <c r="M10" s="121">
        <v>130000</v>
      </c>
      <c r="N10" s="121">
        <v>130000</v>
      </c>
      <c r="O10" s="121">
        <v>130000</v>
      </c>
      <c r="P10" s="121">
        <v>130000</v>
      </c>
      <c r="Q10" s="121">
        <v>130000</v>
      </c>
    </row>
    <row r="11" spans="1:17" ht="120" x14ac:dyDescent="0.25">
      <c r="A11" s="122" t="s">
        <v>449</v>
      </c>
      <c r="B11" s="123" t="s">
        <v>391</v>
      </c>
      <c r="C11" s="122">
        <v>13201</v>
      </c>
      <c r="D11" s="123" t="s">
        <v>496</v>
      </c>
      <c r="E11" s="121">
        <v>24000</v>
      </c>
      <c r="F11" s="121">
        <v>0</v>
      </c>
      <c r="G11" s="121">
        <v>0</v>
      </c>
      <c r="H11" s="121">
        <v>0</v>
      </c>
      <c r="I11" s="121">
        <v>0</v>
      </c>
      <c r="J11" s="121">
        <v>0</v>
      </c>
      <c r="K11" s="121">
        <v>12000</v>
      </c>
      <c r="L11" s="121">
        <v>0</v>
      </c>
      <c r="M11" s="121">
        <v>0</v>
      </c>
      <c r="N11" s="121">
        <v>0</v>
      </c>
      <c r="O11" s="121">
        <v>0</v>
      </c>
      <c r="P11" s="121">
        <v>0</v>
      </c>
      <c r="Q11" s="121">
        <v>12000</v>
      </c>
    </row>
    <row r="12" spans="1:17" ht="120" x14ac:dyDescent="0.25">
      <c r="A12" s="122" t="s">
        <v>449</v>
      </c>
      <c r="B12" s="123" t="s">
        <v>391</v>
      </c>
      <c r="C12" s="122">
        <v>13202</v>
      </c>
      <c r="D12" s="123" t="s">
        <v>497</v>
      </c>
      <c r="E12" s="121">
        <v>181000</v>
      </c>
      <c r="F12" s="121">
        <v>0</v>
      </c>
      <c r="G12" s="121">
        <v>0</v>
      </c>
      <c r="H12" s="121">
        <v>0</v>
      </c>
      <c r="I12" s="121">
        <v>0</v>
      </c>
      <c r="J12" s="121">
        <v>0</v>
      </c>
      <c r="K12" s="121">
        <v>0</v>
      </c>
      <c r="L12" s="121">
        <v>0</v>
      </c>
      <c r="M12" s="121">
        <v>0</v>
      </c>
      <c r="N12" s="121">
        <v>0</v>
      </c>
      <c r="O12" s="121">
        <v>0</v>
      </c>
      <c r="P12" s="121">
        <v>0</v>
      </c>
      <c r="Q12" s="121">
        <v>181000</v>
      </c>
    </row>
    <row r="13" spans="1:17" ht="120" x14ac:dyDescent="0.25">
      <c r="A13" s="122" t="s">
        <v>449</v>
      </c>
      <c r="B13" s="123" t="s">
        <v>391</v>
      </c>
      <c r="C13" s="122">
        <v>21101</v>
      </c>
      <c r="D13" s="123" t="s">
        <v>498</v>
      </c>
      <c r="E13" s="121">
        <v>24000</v>
      </c>
      <c r="F13" s="121">
        <v>2000</v>
      </c>
      <c r="G13" s="121">
        <v>2000</v>
      </c>
      <c r="H13" s="121">
        <v>2000</v>
      </c>
      <c r="I13" s="121">
        <v>2000</v>
      </c>
      <c r="J13" s="121">
        <v>2000</v>
      </c>
      <c r="K13" s="121">
        <v>2000</v>
      </c>
      <c r="L13" s="121">
        <v>2000</v>
      </c>
      <c r="M13" s="121">
        <v>2000</v>
      </c>
      <c r="N13" s="121">
        <v>2000</v>
      </c>
      <c r="O13" s="121">
        <v>2000</v>
      </c>
      <c r="P13" s="121">
        <v>2000</v>
      </c>
      <c r="Q13" s="121">
        <v>2000</v>
      </c>
    </row>
    <row r="14" spans="1:17" ht="120" x14ac:dyDescent="0.25">
      <c r="A14" s="122" t="s">
        <v>449</v>
      </c>
      <c r="B14" s="123" t="s">
        <v>391</v>
      </c>
      <c r="C14" s="122">
        <v>21201</v>
      </c>
      <c r="D14" s="123" t="s">
        <v>522</v>
      </c>
      <c r="E14" s="121">
        <v>8000</v>
      </c>
      <c r="F14" s="121">
        <v>666.67</v>
      </c>
      <c r="G14" s="121">
        <v>666.67</v>
      </c>
      <c r="H14" s="121">
        <v>666.67</v>
      </c>
      <c r="I14" s="121">
        <v>666.67</v>
      </c>
      <c r="J14" s="121">
        <v>666.67</v>
      </c>
      <c r="K14" s="121">
        <v>666.67</v>
      </c>
      <c r="L14" s="121">
        <v>666.67</v>
      </c>
      <c r="M14" s="121">
        <v>666.67</v>
      </c>
      <c r="N14" s="121">
        <v>666.67</v>
      </c>
      <c r="O14" s="121">
        <v>666.67</v>
      </c>
      <c r="P14" s="121">
        <v>666.67</v>
      </c>
      <c r="Q14" s="121">
        <v>666.63</v>
      </c>
    </row>
    <row r="15" spans="1:17" ht="120" x14ac:dyDescent="0.25">
      <c r="A15" s="122" t="s">
        <v>449</v>
      </c>
      <c r="B15" s="123" t="s">
        <v>391</v>
      </c>
      <c r="C15" s="122">
        <v>21601</v>
      </c>
      <c r="D15" s="123" t="s">
        <v>499</v>
      </c>
      <c r="E15" s="121">
        <v>8000</v>
      </c>
      <c r="F15" s="121">
        <v>666.67</v>
      </c>
      <c r="G15" s="121">
        <v>666.67</v>
      </c>
      <c r="H15" s="121">
        <v>666.67</v>
      </c>
      <c r="I15" s="121">
        <v>666.67</v>
      </c>
      <c r="J15" s="121">
        <v>666.67</v>
      </c>
      <c r="K15" s="121">
        <v>666.67</v>
      </c>
      <c r="L15" s="121">
        <v>666.67</v>
      </c>
      <c r="M15" s="121">
        <v>666.67</v>
      </c>
      <c r="N15" s="121">
        <v>666.67</v>
      </c>
      <c r="O15" s="121">
        <v>666.67</v>
      </c>
      <c r="P15" s="121">
        <v>666.67</v>
      </c>
      <c r="Q15" s="121">
        <v>666.63</v>
      </c>
    </row>
    <row r="16" spans="1:17" ht="300" x14ac:dyDescent="0.25">
      <c r="A16" s="122" t="s">
        <v>449</v>
      </c>
      <c r="B16" s="123" t="s">
        <v>391</v>
      </c>
      <c r="C16" s="122">
        <v>22102</v>
      </c>
      <c r="D16" s="123" t="s">
        <v>576</v>
      </c>
      <c r="E16" s="121">
        <v>80000</v>
      </c>
      <c r="F16" s="121">
        <v>6666.67</v>
      </c>
      <c r="G16" s="121">
        <v>6666.67</v>
      </c>
      <c r="H16" s="121">
        <v>6666.67</v>
      </c>
      <c r="I16" s="121">
        <v>6666.67</v>
      </c>
      <c r="J16" s="121">
        <v>6666.67</v>
      </c>
      <c r="K16" s="121">
        <v>6666.67</v>
      </c>
      <c r="L16" s="121">
        <v>6666.67</v>
      </c>
      <c r="M16" s="121">
        <v>6666.67</v>
      </c>
      <c r="N16" s="121">
        <v>6666.67</v>
      </c>
      <c r="O16" s="121">
        <v>6666.67</v>
      </c>
      <c r="P16" s="121">
        <v>6666.67</v>
      </c>
      <c r="Q16" s="121">
        <v>6666.63</v>
      </c>
    </row>
    <row r="17" spans="1:17" ht="180" x14ac:dyDescent="0.25">
      <c r="A17" s="122" t="s">
        <v>449</v>
      </c>
      <c r="B17" s="123" t="s">
        <v>391</v>
      </c>
      <c r="C17" s="122">
        <v>22104</v>
      </c>
      <c r="D17" s="123" t="s">
        <v>523</v>
      </c>
      <c r="E17" s="121">
        <v>45000</v>
      </c>
      <c r="F17" s="121">
        <v>3750</v>
      </c>
      <c r="G17" s="121">
        <v>3750</v>
      </c>
      <c r="H17" s="121">
        <v>3750</v>
      </c>
      <c r="I17" s="121">
        <v>3750</v>
      </c>
      <c r="J17" s="121">
        <v>3750</v>
      </c>
      <c r="K17" s="121">
        <v>3750</v>
      </c>
      <c r="L17" s="121">
        <v>3750</v>
      </c>
      <c r="M17" s="121">
        <v>3750</v>
      </c>
      <c r="N17" s="121">
        <v>3750</v>
      </c>
      <c r="O17" s="121">
        <v>3750</v>
      </c>
      <c r="P17" s="121">
        <v>3750</v>
      </c>
      <c r="Q17" s="121">
        <v>3750</v>
      </c>
    </row>
    <row r="18" spans="1:17" ht="120" x14ac:dyDescent="0.25">
      <c r="A18" s="122" t="s">
        <v>449</v>
      </c>
      <c r="B18" s="123" t="s">
        <v>391</v>
      </c>
      <c r="C18" s="122">
        <v>22301</v>
      </c>
      <c r="D18" s="123" t="s">
        <v>577</v>
      </c>
      <c r="E18" s="121">
        <v>5000</v>
      </c>
      <c r="F18" s="121">
        <v>416.67</v>
      </c>
      <c r="G18" s="121">
        <v>416.67</v>
      </c>
      <c r="H18" s="121">
        <v>416.67</v>
      </c>
      <c r="I18" s="121">
        <v>416.67</v>
      </c>
      <c r="J18" s="121">
        <v>416.67</v>
      </c>
      <c r="K18" s="121">
        <v>416.67</v>
      </c>
      <c r="L18" s="121">
        <v>416.67</v>
      </c>
      <c r="M18" s="121">
        <v>416.67</v>
      </c>
      <c r="N18" s="121">
        <v>416.67</v>
      </c>
      <c r="O18" s="121">
        <v>416.67</v>
      </c>
      <c r="P18" s="121">
        <v>416.67</v>
      </c>
      <c r="Q18" s="121">
        <v>416.63</v>
      </c>
    </row>
    <row r="19" spans="1:17" ht="120" x14ac:dyDescent="0.25">
      <c r="A19" s="122" t="s">
        <v>449</v>
      </c>
      <c r="B19" s="123" t="s">
        <v>391</v>
      </c>
      <c r="C19" s="122">
        <v>24601</v>
      </c>
      <c r="D19" s="123" t="s">
        <v>525</v>
      </c>
      <c r="E19" s="121">
        <v>6000</v>
      </c>
      <c r="F19" s="121">
        <v>500</v>
      </c>
      <c r="G19" s="121">
        <v>500</v>
      </c>
      <c r="H19" s="121">
        <v>500</v>
      </c>
      <c r="I19" s="121">
        <v>500</v>
      </c>
      <c r="J19" s="121">
        <v>500</v>
      </c>
      <c r="K19" s="121">
        <v>500</v>
      </c>
      <c r="L19" s="121">
        <v>500</v>
      </c>
      <c r="M19" s="121">
        <v>500</v>
      </c>
      <c r="N19" s="121">
        <v>500</v>
      </c>
      <c r="O19" s="121">
        <v>500</v>
      </c>
      <c r="P19" s="121">
        <v>500</v>
      </c>
      <c r="Q19" s="121">
        <v>500</v>
      </c>
    </row>
    <row r="20" spans="1:17" ht="120" x14ac:dyDescent="0.25">
      <c r="A20" s="122" t="s">
        <v>449</v>
      </c>
      <c r="B20" s="123" t="s">
        <v>391</v>
      </c>
      <c r="C20" s="122">
        <v>25301</v>
      </c>
      <c r="D20" s="123" t="s">
        <v>526</v>
      </c>
      <c r="E20" s="121">
        <v>135000</v>
      </c>
      <c r="F20" s="121">
        <v>11250</v>
      </c>
      <c r="G20" s="121">
        <v>11250</v>
      </c>
      <c r="H20" s="121">
        <v>11250</v>
      </c>
      <c r="I20" s="121">
        <v>11250</v>
      </c>
      <c r="J20" s="121">
        <v>11250</v>
      </c>
      <c r="K20" s="121">
        <v>11250</v>
      </c>
      <c r="L20" s="121">
        <v>11250</v>
      </c>
      <c r="M20" s="121">
        <v>11250</v>
      </c>
      <c r="N20" s="121">
        <v>11250</v>
      </c>
      <c r="O20" s="121">
        <v>11250</v>
      </c>
      <c r="P20" s="121">
        <v>11250</v>
      </c>
      <c r="Q20" s="121">
        <v>11250</v>
      </c>
    </row>
    <row r="21" spans="1:17" ht="285" x14ac:dyDescent="0.25">
      <c r="A21" s="122" t="s">
        <v>449</v>
      </c>
      <c r="B21" s="123" t="s">
        <v>391</v>
      </c>
      <c r="C21" s="122">
        <v>26103</v>
      </c>
      <c r="D21" s="123" t="s">
        <v>503</v>
      </c>
      <c r="E21" s="121">
        <v>36000</v>
      </c>
      <c r="F21" s="121">
        <v>3000</v>
      </c>
      <c r="G21" s="121">
        <v>3000</v>
      </c>
      <c r="H21" s="121">
        <v>3000</v>
      </c>
      <c r="I21" s="121">
        <v>3000</v>
      </c>
      <c r="J21" s="121">
        <v>3000</v>
      </c>
      <c r="K21" s="121">
        <v>3000</v>
      </c>
      <c r="L21" s="121">
        <v>3000</v>
      </c>
      <c r="M21" s="121">
        <v>3000</v>
      </c>
      <c r="N21" s="121">
        <v>3000</v>
      </c>
      <c r="O21" s="121">
        <v>3000</v>
      </c>
      <c r="P21" s="121">
        <v>3000</v>
      </c>
      <c r="Q21" s="121">
        <v>3000</v>
      </c>
    </row>
    <row r="22" spans="1:17" ht="120" x14ac:dyDescent="0.25">
      <c r="A22" s="122" t="s">
        <v>449</v>
      </c>
      <c r="B22" s="123" t="s">
        <v>391</v>
      </c>
      <c r="C22" s="122">
        <v>32302</v>
      </c>
      <c r="D22" s="123" t="s">
        <v>547</v>
      </c>
      <c r="E22" s="121">
        <v>60000</v>
      </c>
      <c r="F22" s="121">
        <v>5000</v>
      </c>
      <c r="G22" s="121">
        <v>5000</v>
      </c>
      <c r="H22" s="121">
        <v>5000</v>
      </c>
      <c r="I22" s="121">
        <v>5000</v>
      </c>
      <c r="J22" s="121">
        <v>5000</v>
      </c>
      <c r="K22" s="121">
        <v>5000</v>
      </c>
      <c r="L22" s="121">
        <v>5000</v>
      </c>
      <c r="M22" s="121">
        <v>5000</v>
      </c>
      <c r="N22" s="121">
        <v>5000</v>
      </c>
      <c r="O22" s="121">
        <v>5000</v>
      </c>
      <c r="P22" s="121">
        <v>5000</v>
      </c>
      <c r="Q22" s="121">
        <v>5000</v>
      </c>
    </row>
    <row r="23" spans="1:17" ht="120" x14ac:dyDescent="0.25">
      <c r="A23" s="122" t="s">
        <v>449</v>
      </c>
      <c r="B23" s="123" t="s">
        <v>391</v>
      </c>
      <c r="C23" s="122">
        <v>33401</v>
      </c>
      <c r="D23" s="123" t="s">
        <v>578</v>
      </c>
      <c r="E23" s="121">
        <v>24000</v>
      </c>
      <c r="F23" s="121">
        <v>2000</v>
      </c>
      <c r="G23" s="121">
        <v>2000</v>
      </c>
      <c r="H23" s="121">
        <v>2000</v>
      </c>
      <c r="I23" s="121">
        <v>2000</v>
      </c>
      <c r="J23" s="121">
        <v>2000</v>
      </c>
      <c r="K23" s="121">
        <v>2000</v>
      </c>
      <c r="L23" s="121">
        <v>2000</v>
      </c>
      <c r="M23" s="121">
        <v>2000</v>
      </c>
      <c r="N23" s="121">
        <v>2000</v>
      </c>
      <c r="O23" s="121">
        <v>2000</v>
      </c>
      <c r="P23" s="121">
        <v>2000</v>
      </c>
      <c r="Q23" s="121">
        <v>2000</v>
      </c>
    </row>
    <row r="24" spans="1:17" ht="120" x14ac:dyDescent="0.25">
      <c r="A24" s="122" t="s">
        <v>449</v>
      </c>
      <c r="B24" s="123" t="s">
        <v>391</v>
      </c>
      <c r="C24" s="122">
        <v>34601</v>
      </c>
      <c r="D24" s="123" t="s">
        <v>579</v>
      </c>
      <c r="E24" s="121">
        <v>20000</v>
      </c>
      <c r="F24" s="121">
        <v>1666.67</v>
      </c>
      <c r="G24" s="121">
        <v>1666.67</v>
      </c>
      <c r="H24" s="121">
        <v>1666.67</v>
      </c>
      <c r="I24" s="121">
        <v>1666.67</v>
      </c>
      <c r="J24" s="121">
        <v>1666.67</v>
      </c>
      <c r="K24" s="121">
        <v>1666.67</v>
      </c>
      <c r="L24" s="121">
        <v>1666.67</v>
      </c>
      <c r="M24" s="121">
        <v>1666.67</v>
      </c>
      <c r="N24" s="121">
        <v>1666.67</v>
      </c>
      <c r="O24" s="121">
        <v>1666.67</v>
      </c>
      <c r="P24" s="121">
        <v>1666.67</v>
      </c>
      <c r="Q24" s="121">
        <v>1666.63</v>
      </c>
    </row>
    <row r="25" spans="1:17" ht="120" x14ac:dyDescent="0.25">
      <c r="A25" s="122" t="s">
        <v>449</v>
      </c>
      <c r="B25" s="123" t="s">
        <v>391</v>
      </c>
      <c r="C25" s="122">
        <v>34701</v>
      </c>
      <c r="D25" s="123" t="s">
        <v>580</v>
      </c>
      <c r="E25" s="121">
        <v>45000</v>
      </c>
      <c r="F25" s="121">
        <v>3750</v>
      </c>
      <c r="G25" s="121">
        <v>3750</v>
      </c>
      <c r="H25" s="121">
        <v>3750</v>
      </c>
      <c r="I25" s="121">
        <v>3750</v>
      </c>
      <c r="J25" s="121">
        <v>3750</v>
      </c>
      <c r="K25" s="121">
        <v>3750</v>
      </c>
      <c r="L25" s="121">
        <v>3750</v>
      </c>
      <c r="M25" s="121">
        <v>3750</v>
      </c>
      <c r="N25" s="121">
        <v>3750</v>
      </c>
      <c r="O25" s="121">
        <v>3750</v>
      </c>
      <c r="P25" s="121">
        <v>3750</v>
      </c>
      <c r="Q25" s="121">
        <v>3750</v>
      </c>
    </row>
    <row r="26" spans="1:17" ht="135" x14ac:dyDescent="0.25">
      <c r="A26" s="122" t="s">
        <v>449</v>
      </c>
      <c r="B26" s="123" t="s">
        <v>391</v>
      </c>
      <c r="C26" s="122">
        <v>35501</v>
      </c>
      <c r="D26" s="123" t="s">
        <v>505</v>
      </c>
      <c r="E26" s="121">
        <v>40000</v>
      </c>
      <c r="F26" s="121">
        <v>3333.33</v>
      </c>
      <c r="G26" s="121">
        <v>3333.33</v>
      </c>
      <c r="H26" s="121">
        <v>3333.33</v>
      </c>
      <c r="I26" s="121">
        <v>3333.33</v>
      </c>
      <c r="J26" s="121">
        <v>3333.33</v>
      </c>
      <c r="K26" s="121">
        <v>3333.33</v>
      </c>
      <c r="L26" s="121">
        <v>3333.33</v>
      </c>
      <c r="M26" s="121">
        <v>3333.33</v>
      </c>
      <c r="N26" s="121">
        <v>3333.33</v>
      </c>
      <c r="O26" s="121">
        <v>3333.33</v>
      </c>
      <c r="P26" s="121">
        <v>3333.33</v>
      </c>
      <c r="Q26" s="121">
        <v>3333.37</v>
      </c>
    </row>
    <row r="27" spans="1:17" ht="120" x14ac:dyDescent="0.25">
      <c r="A27" s="122" t="s">
        <v>449</v>
      </c>
      <c r="B27" s="123" t="s">
        <v>391</v>
      </c>
      <c r="C27" s="122">
        <v>37501</v>
      </c>
      <c r="D27" s="123" t="s">
        <v>506</v>
      </c>
      <c r="E27" s="121">
        <v>25000</v>
      </c>
      <c r="F27" s="121">
        <v>2083.33</v>
      </c>
      <c r="G27" s="121">
        <v>2083.33</v>
      </c>
      <c r="H27" s="121">
        <v>2083.33</v>
      </c>
      <c r="I27" s="121">
        <v>2083.33</v>
      </c>
      <c r="J27" s="121">
        <v>2083.33</v>
      </c>
      <c r="K27" s="121">
        <v>2083.33</v>
      </c>
      <c r="L27" s="121">
        <v>2083.33</v>
      </c>
      <c r="M27" s="121">
        <v>2083.33</v>
      </c>
      <c r="N27" s="121">
        <v>2083.33</v>
      </c>
      <c r="O27" s="121">
        <v>2083.33</v>
      </c>
      <c r="P27" s="121">
        <v>2083.33</v>
      </c>
      <c r="Q27" s="121">
        <v>2083.37</v>
      </c>
    </row>
    <row r="28" spans="1:17" ht="120" x14ac:dyDescent="0.25">
      <c r="A28" s="122" t="s">
        <v>449</v>
      </c>
      <c r="B28" s="123" t="s">
        <v>391</v>
      </c>
      <c r="C28" s="122">
        <v>38201</v>
      </c>
      <c r="D28" s="123" t="s">
        <v>550</v>
      </c>
      <c r="E28" s="121">
        <v>50000</v>
      </c>
      <c r="F28" s="121">
        <v>4166.67</v>
      </c>
      <c r="G28" s="121">
        <v>4166.67</v>
      </c>
      <c r="H28" s="121">
        <v>4166.67</v>
      </c>
      <c r="I28" s="121">
        <v>4166.67</v>
      </c>
      <c r="J28" s="121">
        <v>4166.67</v>
      </c>
      <c r="K28" s="121">
        <v>4166.67</v>
      </c>
      <c r="L28" s="121">
        <v>4166.67</v>
      </c>
      <c r="M28" s="121">
        <v>4166.67</v>
      </c>
      <c r="N28" s="121">
        <v>4166.67</v>
      </c>
      <c r="O28" s="121">
        <v>4166.67</v>
      </c>
      <c r="P28" s="121">
        <v>4166.67</v>
      </c>
      <c r="Q28" s="121">
        <v>4166.63</v>
      </c>
    </row>
    <row r="29" spans="1:17" ht="120" x14ac:dyDescent="0.25">
      <c r="A29" s="122" t="s">
        <v>449</v>
      </c>
      <c r="B29" s="123" t="s">
        <v>391</v>
      </c>
      <c r="C29" s="122">
        <v>39801</v>
      </c>
      <c r="D29" s="123" t="s">
        <v>507</v>
      </c>
      <c r="E29" s="121">
        <v>50000</v>
      </c>
      <c r="F29" s="121">
        <v>4166.67</v>
      </c>
      <c r="G29" s="121">
        <v>4166.67</v>
      </c>
      <c r="H29" s="121">
        <v>4166.67</v>
      </c>
      <c r="I29" s="121">
        <v>4166.67</v>
      </c>
      <c r="J29" s="121">
        <v>4166.67</v>
      </c>
      <c r="K29" s="121">
        <v>4166.67</v>
      </c>
      <c r="L29" s="121">
        <v>4166.67</v>
      </c>
      <c r="M29" s="121">
        <v>4166.67</v>
      </c>
      <c r="N29" s="121">
        <v>4166.67</v>
      </c>
      <c r="O29" s="121">
        <v>4166.67</v>
      </c>
      <c r="P29" s="121">
        <v>4166.67</v>
      </c>
      <c r="Q29" s="121">
        <v>4166.63</v>
      </c>
    </row>
    <row r="30" spans="1:17" ht="120" x14ac:dyDescent="0.25">
      <c r="A30" s="122" t="s">
        <v>449</v>
      </c>
      <c r="B30" s="123" t="s">
        <v>391</v>
      </c>
      <c r="C30" s="122">
        <v>44108</v>
      </c>
      <c r="D30" s="123" t="s">
        <v>555</v>
      </c>
      <c r="E30" s="121">
        <v>90000</v>
      </c>
      <c r="F30" s="121">
        <v>7500</v>
      </c>
      <c r="G30" s="121">
        <v>7500</v>
      </c>
      <c r="H30" s="121">
        <v>7500</v>
      </c>
      <c r="I30" s="121">
        <v>7500</v>
      </c>
      <c r="J30" s="121">
        <v>7500</v>
      </c>
      <c r="K30" s="121">
        <v>7500</v>
      </c>
      <c r="L30" s="121">
        <v>7500</v>
      </c>
      <c r="M30" s="121">
        <v>7500</v>
      </c>
      <c r="N30" s="121">
        <v>7500</v>
      </c>
      <c r="O30" s="121">
        <v>7500</v>
      </c>
      <c r="P30" s="121">
        <v>7500</v>
      </c>
      <c r="Q30" s="121">
        <v>7500</v>
      </c>
    </row>
    <row r="31" spans="1:17" ht="120" x14ac:dyDescent="0.25">
      <c r="A31" s="122" t="s">
        <v>449</v>
      </c>
      <c r="B31" s="123" t="s">
        <v>391</v>
      </c>
      <c r="C31" s="122">
        <v>51101</v>
      </c>
      <c r="D31" s="123" t="s">
        <v>557</v>
      </c>
      <c r="E31" s="121">
        <v>30000</v>
      </c>
      <c r="F31" s="121">
        <v>30000</v>
      </c>
      <c r="G31" s="121">
        <v>0</v>
      </c>
      <c r="H31" s="121">
        <v>0</v>
      </c>
      <c r="I31" s="121">
        <v>0</v>
      </c>
      <c r="J31" s="121">
        <v>0</v>
      </c>
      <c r="K31" s="121">
        <v>0</v>
      </c>
      <c r="L31" s="121">
        <v>0</v>
      </c>
      <c r="M31" s="121">
        <v>0</v>
      </c>
      <c r="N31" s="121">
        <v>0</v>
      </c>
      <c r="O31" s="121">
        <v>0</v>
      </c>
      <c r="P31" s="121">
        <v>0</v>
      </c>
      <c r="Q31" s="121">
        <v>0</v>
      </c>
    </row>
    <row r="32" spans="1:17" ht="120" x14ac:dyDescent="0.25">
      <c r="A32" s="122" t="s">
        <v>449</v>
      </c>
      <c r="B32" s="123" t="s">
        <v>391</v>
      </c>
      <c r="C32" s="122">
        <v>51901</v>
      </c>
      <c r="D32" s="123" t="s">
        <v>581</v>
      </c>
      <c r="E32" s="121">
        <v>20000</v>
      </c>
      <c r="F32" s="121">
        <v>20000</v>
      </c>
      <c r="G32" s="121">
        <v>0</v>
      </c>
      <c r="H32" s="121">
        <v>0</v>
      </c>
      <c r="I32" s="121">
        <v>0</v>
      </c>
      <c r="J32" s="121">
        <v>0</v>
      </c>
      <c r="K32" s="121">
        <v>0</v>
      </c>
      <c r="L32" s="121">
        <v>0</v>
      </c>
      <c r="M32" s="121">
        <v>0</v>
      </c>
      <c r="N32" s="121">
        <v>0</v>
      </c>
      <c r="O32" s="121">
        <v>0</v>
      </c>
      <c r="P32" s="121">
        <v>0</v>
      </c>
      <c r="Q32" s="121">
        <v>0</v>
      </c>
    </row>
  </sheetData>
  <mergeCells count="12">
    <mergeCell ref="A7:Q7"/>
    <mergeCell ref="A8:A9"/>
    <mergeCell ref="B8:B9"/>
    <mergeCell ref="E8:E9"/>
    <mergeCell ref="C8:D8"/>
    <mergeCell ref="F8:Q8"/>
    <mergeCell ref="A6:Q6"/>
    <mergeCell ref="A1:Q1"/>
    <mergeCell ref="A2:Q2"/>
    <mergeCell ref="A3:Q3"/>
    <mergeCell ref="A4:Q4"/>
    <mergeCell ref="A5:Q5"/>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6246B-EC1D-4E39-A585-FDF4828DB783}">
  <dimension ref="A1:Q33"/>
  <sheetViews>
    <sheetView workbookViewId="0">
      <selection sqref="A1:Q33"/>
    </sheetView>
  </sheetViews>
  <sheetFormatPr baseColWidth="10" defaultRowHeight="15" x14ac:dyDescent="0.25"/>
  <sheetData>
    <row r="1" spans="1:17" ht="18.75" x14ac:dyDescent="0.3">
      <c r="A1" s="207" t="s">
        <v>0</v>
      </c>
      <c r="B1" s="207"/>
      <c r="C1" s="207"/>
      <c r="D1" s="207"/>
      <c r="E1" s="207"/>
      <c r="F1" s="207"/>
      <c r="G1" s="207"/>
      <c r="H1" s="207"/>
      <c r="I1" s="207"/>
      <c r="J1" s="207"/>
      <c r="K1" s="207"/>
      <c r="L1" s="207"/>
      <c r="M1" s="207"/>
      <c r="N1" s="207"/>
      <c r="O1" s="207"/>
      <c r="P1" s="207"/>
      <c r="Q1" s="207"/>
    </row>
    <row r="2" spans="1:17" ht="15.75" x14ac:dyDescent="0.25">
      <c r="A2" s="208" t="s">
        <v>475</v>
      </c>
      <c r="B2" s="208"/>
      <c r="C2" s="208"/>
      <c r="D2" s="208"/>
      <c r="E2" s="208"/>
      <c r="F2" s="208"/>
      <c r="G2" s="208"/>
      <c r="H2" s="208"/>
      <c r="I2" s="208"/>
      <c r="J2" s="208"/>
      <c r="K2" s="208"/>
      <c r="L2" s="208"/>
      <c r="M2" s="208"/>
      <c r="N2" s="208"/>
      <c r="O2" s="208"/>
      <c r="P2" s="208"/>
      <c r="Q2" s="208"/>
    </row>
    <row r="3" spans="1:17" x14ac:dyDescent="0.25">
      <c r="A3" s="219" t="s">
        <v>245</v>
      </c>
      <c r="B3" s="219"/>
      <c r="C3" s="219"/>
      <c r="D3" s="219"/>
      <c r="E3" s="219"/>
      <c r="F3" s="219"/>
      <c r="G3" s="219"/>
      <c r="H3" s="219"/>
      <c r="I3" s="219"/>
      <c r="J3" s="219"/>
      <c r="K3" s="219"/>
      <c r="L3" s="219"/>
      <c r="M3" s="219"/>
      <c r="N3" s="219"/>
      <c r="O3" s="219"/>
      <c r="P3" s="219"/>
      <c r="Q3" s="219"/>
    </row>
    <row r="4" spans="1:17" x14ac:dyDescent="0.25">
      <c r="A4" s="219" t="s">
        <v>374</v>
      </c>
      <c r="B4" s="219"/>
      <c r="C4" s="219"/>
      <c r="D4" s="219"/>
      <c r="E4" s="219"/>
      <c r="F4" s="219"/>
      <c r="G4" s="219"/>
      <c r="H4" s="219"/>
      <c r="I4" s="219"/>
      <c r="J4" s="219"/>
      <c r="K4" s="219"/>
      <c r="L4" s="219"/>
      <c r="M4" s="219"/>
      <c r="N4" s="219"/>
      <c r="O4" s="219"/>
      <c r="P4" s="219"/>
      <c r="Q4" s="219"/>
    </row>
    <row r="5" spans="1:17" x14ac:dyDescent="0.25">
      <c r="A5" s="219" t="s">
        <v>573</v>
      </c>
      <c r="B5" s="219"/>
      <c r="C5" s="219"/>
      <c r="D5" s="219"/>
      <c r="E5" s="219"/>
      <c r="F5" s="219"/>
      <c r="G5" s="219"/>
      <c r="H5" s="219"/>
      <c r="I5" s="219"/>
      <c r="J5" s="219"/>
      <c r="K5" s="219"/>
      <c r="L5" s="219"/>
      <c r="M5" s="219"/>
      <c r="N5" s="219"/>
      <c r="O5" s="219"/>
      <c r="P5" s="219"/>
      <c r="Q5" s="219"/>
    </row>
    <row r="6" spans="1:17" x14ac:dyDescent="0.25">
      <c r="A6" s="219" t="s">
        <v>582</v>
      </c>
      <c r="B6" s="219"/>
      <c r="C6" s="219"/>
      <c r="D6" s="219"/>
      <c r="E6" s="219"/>
      <c r="F6" s="219"/>
      <c r="G6" s="219"/>
      <c r="H6" s="219"/>
      <c r="I6" s="219"/>
      <c r="J6" s="219"/>
      <c r="K6" s="219"/>
      <c r="L6" s="219"/>
      <c r="M6" s="219"/>
      <c r="N6" s="219"/>
      <c r="O6" s="219"/>
      <c r="P6" s="219"/>
      <c r="Q6" s="219"/>
    </row>
    <row r="7" spans="1:17" x14ac:dyDescent="0.25">
      <c r="A7" s="219" t="s">
        <v>583</v>
      </c>
      <c r="B7" s="219"/>
      <c r="C7" s="219"/>
      <c r="D7" s="219"/>
      <c r="E7" s="219"/>
      <c r="F7" s="219"/>
      <c r="G7" s="219"/>
      <c r="H7" s="219"/>
      <c r="I7" s="219"/>
      <c r="J7" s="219"/>
      <c r="K7" s="219"/>
      <c r="L7" s="219"/>
      <c r="M7" s="219"/>
      <c r="N7" s="219"/>
      <c r="O7" s="219"/>
      <c r="P7" s="219"/>
      <c r="Q7" s="219"/>
    </row>
    <row r="8" spans="1:17" x14ac:dyDescent="0.25">
      <c r="A8" s="223" t="s">
        <v>479</v>
      </c>
      <c r="B8" s="223" t="s">
        <v>480</v>
      </c>
      <c r="C8" s="223" t="s">
        <v>481</v>
      </c>
      <c r="D8" s="223"/>
      <c r="E8" s="223" t="s">
        <v>482</v>
      </c>
      <c r="F8" s="223" t="s">
        <v>483</v>
      </c>
      <c r="G8" s="223"/>
      <c r="H8" s="223"/>
      <c r="I8" s="223"/>
      <c r="J8" s="223"/>
      <c r="K8" s="223"/>
      <c r="L8" s="223"/>
      <c r="M8" s="223"/>
      <c r="N8" s="223"/>
      <c r="O8" s="223"/>
      <c r="P8" s="223"/>
      <c r="Q8" s="223"/>
    </row>
    <row r="9" spans="1:17" x14ac:dyDescent="0.25">
      <c r="A9" s="223"/>
      <c r="B9" s="223"/>
      <c r="C9" s="124" t="s">
        <v>484</v>
      </c>
      <c r="D9" s="124" t="s">
        <v>485</v>
      </c>
      <c r="E9" s="223"/>
      <c r="F9" s="124" t="s">
        <v>486</v>
      </c>
      <c r="G9" s="124" t="s">
        <v>487</v>
      </c>
      <c r="H9" s="124" t="s">
        <v>488</v>
      </c>
      <c r="I9" s="124" t="s">
        <v>489</v>
      </c>
      <c r="J9" s="124" t="s">
        <v>488</v>
      </c>
      <c r="K9" s="124" t="s">
        <v>490</v>
      </c>
      <c r="L9" s="124" t="s">
        <v>490</v>
      </c>
      <c r="M9" s="124" t="s">
        <v>489</v>
      </c>
      <c r="N9" s="124" t="s">
        <v>491</v>
      </c>
      <c r="O9" s="124" t="s">
        <v>492</v>
      </c>
      <c r="P9" s="124" t="s">
        <v>493</v>
      </c>
      <c r="Q9" s="124" t="s">
        <v>494</v>
      </c>
    </row>
    <row r="10" spans="1:17" ht="150" x14ac:dyDescent="0.25">
      <c r="A10" s="126" t="s">
        <v>452</v>
      </c>
      <c r="B10" s="127" t="s">
        <v>402</v>
      </c>
      <c r="C10" s="126">
        <v>11301</v>
      </c>
      <c r="D10" s="127" t="s">
        <v>495</v>
      </c>
      <c r="E10" s="125">
        <v>6672000</v>
      </c>
      <c r="F10" s="125">
        <v>556000</v>
      </c>
      <c r="G10" s="125">
        <v>556000</v>
      </c>
      <c r="H10" s="125">
        <v>556000</v>
      </c>
      <c r="I10" s="125">
        <v>556000</v>
      </c>
      <c r="J10" s="125">
        <v>556000</v>
      </c>
      <c r="K10" s="125">
        <v>556000</v>
      </c>
      <c r="L10" s="125">
        <v>556000</v>
      </c>
      <c r="M10" s="125">
        <v>556000</v>
      </c>
      <c r="N10" s="125">
        <v>556000</v>
      </c>
      <c r="O10" s="125">
        <v>556000</v>
      </c>
      <c r="P10" s="125">
        <v>556000</v>
      </c>
      <c r="Q10" s="125">
        <v>556000</v>
      </c>
    </row>
    <row r="11" spans="1:17" ht="150" x14ac:dyDescent="0.25">
      <c r="A11" s="126" t="s">
        <v>452</v>
      </c>
      <c r="B11" s="127" t="s">
        <v>402</v>
      </c>
      <c r="C11" s="126">
        <v>13201</v>
      </c>
      <c r="D11" s="127" t="s">
        <v>496</v>
      </c>
      <c r="E11" s="125">
        <v>96000</v>
      </c>
      <c r="F11" s="125">
        <v>0</v>
      </c>
      <c r="G11" s="125">
        <v>0</v>
      </c>
      <c r="H11" s="125">
        <v>0</v>
      </c>
      <c r="I11" s="125">
        <v>0</v>
      </c>
      <c r="J11" s="125">
        <v>0</v>
      </c>
      <c r="K11" s="125">
        <v>48000</v>
      </c>
      <c r="L11" s="125">
        <v>0</v>
      </c>
      <c r="M11" s="125">
        <v>0</v>
      </c>
      <c r="N11" s="125">
        <v>0</v>
      </c>
      <c r="O11" s="125">
        <v>0</v>
      </c>
      <c r="P11" s="125">
        <v>0</v>
      </c>
      <c r="Q11" s="125">
        <v>48000</v>
      </c>
    </row>
    <row r="12" spans="1:17" ht="150" x14ac:dyDescent="0.25">
      <c r="A12" s="126" t="s">
        <v>452</v>
      </c>
      <c r="B12" s="127" t="s">
        <v>402</v>
      </c>
      <c r="C12" s="126">
        <v>13202</v>
      </c>
      <c r="D12" s="127" t="s">
        <v>497</v>
      </c>
      <c r="E12" s="125">
        <v>755000</v>
      </c>
      <c r="F12" s="125">
        <v>0</v>
      </c>
      <c r="G12" s="125">
        <v>0</v>
      </c>
      <c r="H12" s="125">
        <v>0</v>
      </c>
      <c r="I12" s="125">
        <v>0</v>
      </c>
      <c r="J12" s="125">
        <v>0</v>
      </c>
      <c r="K12" s="125">
        <v>0</v>
      </c>
      <c r="L12" s="125">
        <v>0</v>
      </c>
      <c r="M12" s="125">
        <v>0</v>
      </c>
      <c r="N12" s="125">
        <v>0</v>
      </c>
      <c r="O12" s="125">
        <v>0</v>
      </c>
      <c r="P12" s="125">
        <v>0</v>
      </c>
      <c r="Q12" s="125">
        <v>755000</v>
      </c>
    </row>
    <row r="13" spans="1:17" ht="150" x14ac:dyDescent="0.25">
      <c r="A13" s="126" t="s">
        <v>452</v>
      </c>
      <c r="B13" s="127" t="s">
        <v>402</v>
      </c>
      <c r="C13" s="126">
        <v>13414</v>
      </c>
      <c r="D13" s="127" t="s">
        <v>521</v>
      </c>
      <c r="E13" s="125">
        <v>8000</v>
      </c>
      <c r="F13" s="125">
        <v>8000</v>
      </c>
      <c r="G13" s="125">
        <v>0</v>
      </c>
      <c r="H13" s="125">
        <v>0</v>
      </c>
      <c r="I13" s="125">
        <v>0</v>
      </c>
      <c r="J13" s="125">
        <v>0</v>
      </c>
      <c r="K13" s="125">
        <v>0</v>
      </c>
      <c r="L13" s="125">
        <v>0</v>
      </c>
      <c r="M13" s="125">
        <v>0</v>
      </c>
      <c r="N13" s="125">
        <v>0</v>
      </c>
      <c r="O13" s="125">
        <v>0</v>
      </c>
      <c r="P13" s="125">
        <v>0</v>
      </c>
      <c r="Q13" s="125">
        <v>0</v>
      </c>
    </row>
    <row r="14" spans="1:17" ht="150" x14ac:dyDescent="0.25">
      <c r="A14" s="126" t="s">
        <v>452</v>
      </c>
      <c r="B14" s="127" t="s">
        <v>402</v>
      </c>
      <c r="C14" s="126">
        <v>15202</v>
      </c>
      <c r="D14" s="127" t="s">
        <v>542</v>
      </c>
      <c r="E14" s="125">
        <v>50000</v>
      </c>
      <c r="F14" s="125">
        <v>50000</v>
      </c>
      <c r="G14" s="125">
        <v>0</v>
      </c>
      <c r="H14" s="125">
        <v>0</v>
      </c>
      <c r="I14" s="125">
        <v>0</v>
      </c>
      <c r="J14" s="125">
        <v>0</v>
      </c>
      <c r="K14" s="125">
        <v>0</v>
      </c>
      <c r="L14" s="125">
        <v>0</v>
      </c>
      <c r="M14" s="125">
        <v>0</v>
      </c>
      <c r="N14" s="125">
        <v>0</v>
      </c>
      <c r="O14" s="125">
        <v>0</v>
      </c>
      <c r="P14" s="125">
        <v>0</v>
      </c>
      <c r="Q14" s="125">
        <v>0</v>
      </c>
    </row>
    <row r="15" spans="1:17" ht="150" x14ac:dyDescent="0.25">
      <c r="A15" s="126" t="s">
        <v>452</v>
      </c>
      <c r="B15" s="127" t="s">
        <v>402</v>
      </c>
      <c r="C15" s="126">
        <v>21101</v>
      </c>
      <c r="D15" s="127" t="s">
        <v>498</v>
      </c>
      <c r="E15" s="125">
        <v>15000</v>
      </c>
      <c r="F15" s="125">
        <v>1250</v>
      </c>
      <c r="G15" s="125">
        <v>1250</v>
      </c>
      <c r="H15" s="125">
        <v>1250</v>
      </c>
      <c r="I15" s="125">
        <v>1250</v>
      </c>
      <c r="J15" s="125">
        <v>1250</v>
      </c>
      <c r="K15" s="125">
        <v>1250</v>
      </c>
      <c r="L15" s="125">
        <v>1250</v>
      </c>
      <c r="M15" s="125">
        <v>1250</v>
      </c>
      <c r="N15" s="125">
        <v>1250</v>
      </c>
      <c r="O15" s="125">
        <v>1250</v>
      </c>
      <c r="P15" s="125">
        <v>1250</v>
      </c>
      <c r="Q15" s="125">
        <v>1250</v>
      </c>
    </row>
    <row r="16" spans="1:17" ht="150" x14ac:dyDescent="0.25">
      <c r="A16" s="126" t="s">
        <v>452</v>
      </c>
      <c r="B16" s="127" t="s">
        <v>402</v>
      </c>
      <c r="C16" s="126">
        <v>21201</v>
      </c>
      <c r="D16" s="127" t="s">
        <v>522</v>
      </c>
      <c r="E16" s="125">
        <v>24000</v>
      </c>
      <c r="F16" s="125">
        <v>2000</v>
      </c>
      <c r="G16" s="125">
        <v>2000</v>
      </c>
      <c r="H16" s="125">
        <v>2000</v>
      </c>
      <c r="I16" s="125">
        <v>2000</v>
      </c>
      <c r="J16" s="125">
        <v>2000</v>
      </c>
      <c r="K16" s="125">
        <v>2000</v>
      </c>
      <c r="L16" s="125">
        <v>2000</v>
      </c>
      <c r="M16" s="125">
        <v>2000</v>
      </c>
      <c r="N16" s="125">
        <v>2000</v>
      </c>
      <c r="O16" s="125">
        <v>2000</v>
      </c>
      <c r="P16" s="125">
        <v>2000</v>
      </c>
      <c r="Q16" s="125">
        <v>2000</v>
      </c>
    </row>
    <row r="17" spans="1:17" ht="150" x14ac:dyDescent="0.25">
      <c r="A17" s="126" t="s">
        <v>452</v>
      </c>
      <c r="B17" s="127" t="s">
        <v>402</v>
      </c>
      <c r="C17" s="126">
        <v>24601</v>
      </c>
      <c r="D17" s="127" t="s">
        <v>525</v>
      </c>
      <c r="E17" s="125">
        <v>450000</v>
      </c>
      <c r="F17" s="125">
        <v>250000</v>
      </c>
      <c r="G17" s="125">
        <v>100000</v>
      </c>
      <c r="H17" s="125">
        <v>50000</v>
      </c>
      <c r="I17" s="125">
        <v>50000</v>
      </c>
      <c r="J17" s="125">
        <v>0</v>
      </c>
      <c r="K17" s="125">
        <v>0</v>
      </c>
      <c r="L17" s="125">
        <v>0</v>
      </c>
      <c r="M17" s="125">
        <v>0</v>
      </c>
      <c r="N17" s="125">
        <v>0</v>
      </c>
      <c r="O17" s="125">
        <v>0</v>
      </c>
      <c r="P17" s="125">
        <v>0</v>
      </c>
      <c r="Q17" s="125">
        <v>0</v>
      </c>
    </row>
    <row r="18" spans="1:17" ht="150" x14ac:dyDescent="0.25">
      <c r="A18" s="126" t="s">
        <v>452</v>
      </c>
      <c r="B18" s="127" t="s">
        <v>402</v>
      </c>
      <c r="C18" s="126">
        <v>25301</v>
      </c>
      <c r="D18" s="127" t="s">
        <v>526</v>
      </c>
      <c r="E18" s="125">
        <v>60000</v>
      </c>
      <c r="F18" s="125">
        <v>5000</v>
      </c>
      <c r="G18" s="125">
        <v>5000</v>
      </c>
      <c r="H18" s="125">
        <v>5000</v>
      </c>
      <c r="I18" s="125">
        <v>5000</v>
      </c>
      <c r="J18" s="125">
        <v>5000</v>
      </c>
      <c r="K18" s="125">
        <v>5000</v>
      </c>
      <c r="L18" s="125">
        <v>5000</v>
      </c>
      <c r="M18" s="125">
        <v>5000</v>
      </c>
      <c r="N18" s="125">
        <v>5000</v>
      </c>
      <c r="O18" s="125">
        <v>5000</v>
      </c>
      <c r="P18" s="125">
        <v>5000</v>
      </c>
      <c r="Q18" s="125">
        <v>5000</v>
      </c>
    </row>
    <row r="19" spans="1:17" ht="285" x14ac:dyDescent="0.25">
      <c r="A19" s="126" t="s">
        <v>452</v>
      </c>
      <c r="B19" s="127" t="s">
        <v>402</v>
      </c>
      <c r="C19" s="126">
        <v>26103</v>
      </c>
      <c r="D19" s="127" t="s">
        <v>503</v>
      </c>
      <c r="E19" s="125">
        <v>1800000</v>
      </c>
      <c r="F19" s="125">
        <v>150000</v>
      </c>
      <c r="G19" s="125">
        <v>150000</v>
      </c>
      <c r="H19" s="125">
        <v>150000</v>
      </c>
      <c r="I19" s="125">
        <v>150000</v>
      </c>
      <c r="J19" s="125">
        <v>150000</v>
      </c>
      <c r="K19" s="125">
        <v>150000</v>
      </c>
      <c r="L19" s="125">
        <v>150000</v>
      </c>
      <c r="M19" s="125">
        <v>150000</v>
      </c>
      <c r="N19" s="125">
        <v>150000</v>
      </c>
      <c r="O19" s="125">
        <v>150000</v>
      </c>
      <c r="P19" s="125">
        <v>150000</v>
      </c>
      <c r="Q19" s="125">
        <v>150000</v>
      </c>
    </row>
    <row r="20" spans="1:17" ht="150" x14ac:dyDescent="0.25">
      <c r="A20" s="126" t="s">
        <v>452</v>
      </c>
      <c r="B20" s="127" t="s">
        <v>402</v>
      </c>
      <c r="C20" s="126">
        <v>27101</v>
      </c>
      <c r="D20" s="127" t="s">
        <v>527</v>
      </c>
      <c r="E20" s="125">
        <v>360000</v>
      </c>
      <c r="F20" s="125">
        <v>30000</v>
      </c>
      <c r="G20" s="125">
        <v>30000</v>
      </c>
      <c r="H20" s="125">
        <v>30000</v>
      </c>
      <c r="I20" s="125">
        <v>30000</v>
      </c>
      <c r="J20" s="125">
        <v>30000</v>
      </c>
      <c r="K20" s="125">
        <v>30000</v>
      </c>
      <c r="L20" s="125">
        <v>30000</v>
      </c>
      <c r="M20" s="125">
        <v>30000</v>
      </c>
      <c r="N20" s="125">
        <v>30000</v>
      </c>
      <c r="O20" s="125">
        <v>30000</v>
      </c>
      <c r="P20" s="125">
        <v>30000</v>
      </c>
      <c r="Q20" s="125">
        <v>30000</v>
      </c>
    </row>
    <row r="21" spans="1:17" ht="150" x14ac:dyDescent="0.25">
      <c r="A21" s="126" t="s">
        <v>452</v>
      </c>
      <c r="B21" s="127" t="s">
        <v>402</v>
      </c>
      <c r="C21" s="126">
        <v>29601</v>
      </c>
      <c r="D21" s="127" t="s">
        <v>530</v>
      </c>
      <c r="E21" s="125">
        <v>60000</v>
      </c>
      <c r="F21" s="125">
        <v>5000</v>
      </c>
      <c r="G21" s="125">
        <v>5000</v>
      </c>
      <c r="H21" s="125">
        <v>5000</v>
      </c>
      <c r="I21" s="125">
        <v>5000</v>
      </c>
      <c r="J21" s="125">
        <v>5000</v>
      </c>
      <c r="K21" s="125">
        <v>5000</v>
      </c>
      <c r="L21" s="125">
        <v>5000</v>
      </c>
      <c r="M21" s="125">
        <v>5000</v>
      </c>
      <c r="N21" s="125">
        <v>5000</v>
      </c>
      <c r="O21" s="125">
        <v>5000</v>
      </c>
      <c r="P21" s="125">
        <v>5000</v>
      </c>
      <c r="Q21" s="125">
        <v>5000</v>
      </c>
    </row>
    <row r="22" spans="1:17" ht="150" x14ac:dyDescent="0.25">
      <c r="A22" s="126" t="s">
        <v>452</v>
      </c>
      <c r="B22" s="127" t="s">
        <v>402</v>
      </c>
      <c r="C22" s="126">
        <v>31102</v>
      </c>
      <c r="D22" s="127" t="s">
        <v>531</v>
      </c>
      <c r="E22" s="125">
        <v>3600000</v>
      </c>
      <c r="F22" s="125">
        <v>300000</v>
      </c>
      <c r="G22" s="125">
        <v>300000</v>
      </c>
      <c r="H22" s="125">
        <v>300000</v>
      </c>
      <c r="I22" s="125">
        <v>300000</v>
      </c>
      <c r="J22" s="125">
        <v>300000</v>
      </c>
      <c r="K22" s="125">
        <v>300000</v>
      </c>
      <c r="L22" s="125">
        <v>300000</v>
      </c>
      <c r="M22" s="125">
        <v>300000</v>
      </c>
      <c r="N22" s="125">
        <v>300000</v>
      </c>
      <c r="O22" s="125">
        <v>300000</v>
      </c>
      <c r="P22" s="125">
        <v>300000</v>
      </c>
      <c r="Q22" s="125">
        <v>300000</v>
      </c>
    </row>
    <row r="23" spans="1:17" ht="150" x14ac:dyDescent="0.25">
      <c r="A23" s="126" t="s">
        <v>452</v>
      </c>
      <c r="B23" s="127" t="s">
        <v>402</v>
      </c>
      <c r="C23" s="126">
        <v>31401</v>
      </c>
      <c r="D23" s="127" t="s">
        <v>532</v>
      </c>
      <c r="E23" s="125">
        <v>18000</v>
      </c>
      <c r="F23" s="125">
        <v>1500</v>
      </c>
      <c r="G23" s="125">
        <v>1500</v>
      </c>
      <c r="H23" s="125">
        <v>1500</v>
      </c>
      <c r="I23" s="125">
        <v>1500</v>
      </c>
      <c r="J23" s="125">
        <v>1500</v>
      </c>
      <c r="K23" s="125">
        <v>1500</v>
      </c>
      <c r="L23" s="125">
        <v>1500</v>
      </c>
      <c r="M23" s="125">
        <v>1500</v>
      </c>
      <c r="N23" s="125">
        <v>1500</v>
      </c>
      <c r="O23" s="125">
        <v>1500</v>
      </c>
      <c r="P23" s="125">
        <v>1500</v>
      </c>
      <c r="Q23" s="125">
        <v>1500</v>
      </c>
    </row>
    <row r="24" spans="1:17" ht="150" x14ac:dyDescent="0.25">
      <c r="A24" s="126" t="s">
        <v>452</v>
      </c>
      <c r="B24" s="127" t="s">
        <v>402</v>
      </c>
      <c r="C24" s="126">
        <v>33701</v>
      </c>
      <c r="D24" s="127" t="s">
        <v>584</v>
      </c>
      <c r="E24" s="125">
        <v>500000</v>
      </c>
      <c r="F24" s="125">
        <v>0</v>
      </c>
      <c r="G24" s="125">
        <v>500000</v>
      </c>
      <c r="H24" s="125">
        <v>0</v>
      </c>
      <c r="I24" s="125">
        <v>0</v>
      </c>
      <c r="J24" s="125">
        <v>0</v>
      </c>
      <c r="K24" s="125">
        <v>0</v>
      </c>
      <c r="L24" s="125">
        <v>0</v>
      </c>
      <c r="M24" s="125">
        <v>0</v>
      </c>
      <c r="N24" s="125">
        <v>0</v>
      </c>
      <c r="O24" s="125">
        <v>0</v>
      </c>
      <c r="P24" s="125">
        <v>0</v>
      </c>
      <c r="Q24" s="125">
        <v>0</v>
      </c>
    </row>
    <row r="25" spans="1:17" ht="150" x14ac:dyDescent="0.25">
      <c r="A25" s="126" t="s">
        <v>452</v>
      </c>
      <c r="B25" s="127" t="s">
        <v>402</v>
      </c>
      <c r="C25" s="126">
        <v>34102</v>
      </c>
      <c r="D25" s="127" t="s">
        <v>509</v>
      </c>
      <c r="E25" s="125">
        <v>6000</v>
      </c>
      <c r="F25" s="125">
        <v>500</v>
      </c>
      <c r="G25" s="125">
        <v>500</v>
      </c>
      <c r="H25" s="125">
        <v>500</v>
      </c>
      <c r="I25" s="125">
        <v>500</v>
      </c>
      <c r="J25" s="125">
        <v>500</v>
      </c>
      <c r="K25" s="125">
        <v>500</v>
      </c>
      <c r="L25" s="125">
        <v>500</v>
      </c>
      <c r="M25" s="125">
        <v>500</v>
      </c>
      <c r="N25" s="125">
        <v>500</v>
      </c>
      <c r="O25" s="125">
        <v>500</v>
      </c>
      <c r="P25" s="125">
        <v>500</v>
      </c>
      <c r="Q25" s="125">
        <v>500</v>
      </c>
    </row>
    <row r="26" spans="1:17" ht="150" x14ac:dyDescent="0.25">
      <c r="A26" s="126" t="s">
        <v>452</v>
      </c>
      <c r="B26" s="127" t="s">
        <v>402</v>
      </c>
      <c r="C26" s="126">
        <v>35501</v>
      </c>
      <c r="D26" s="127" t="s">
        <v>505</v>
      </c>
      <c r="E26" s="125">
        <v>300000</v>
      </c>
      <c r="F26" s="125">
        <v>25000</v>
      </c>
      <c r="G26" s="125">
        <v>25000</v>
      </c>
      <c r="H26" s="125">
        <v>25000</v>
      </c>
      <c r="I26" s="125">
        <v>25000</v>
      </c>
      <c r="J26" s="125">
        <v>25000</v>
      </c>
      <c r="K26" s="125">
        <v>25000</v>
      </c>
      <c r="L26" s="125">
        <v>25000</v>
      </c>
      <c r="M26" s="125">
        <v>25000</v>
      </c>
      <c r="N26" s="125">
        <v>25000</v>
      </c>
      <c r="O26" s="125">
        <v>25000</v>
      </c>
      <c r="P26" s="125">
        <v>25000</v>
      </c>
      <c r="Q26" s="125">
        <v>25000</v>
      </c>
    </row>
    <row r="27" spans="1:17" ht="150" x14ac:dyDescent="0.25">
      <c r="A27" s="126" t="s">
        <v>452</v>
      </c>
      <c r="B27" s="127" t="s">
        <v>402</v>
      </c>
      <c r="C27" s="126">
        <v>37501</v>
      </c>
      <c r="D27" s="127" t="s">
        <v>506</v>
      </c>
      <c r="E27" s="125">
        <v>60000</v>
      </c>
      <c r="F27" s="125">
        <v>5000</v>
      </c>
      <c r="G27" s="125">
        <v>5000</v>
      </c>
      <c r="H27" s="125">
        <v>5000</v>
      </c>
      <c r="I27" s="125">
        <v>5000</v>
      </c>
      <c r="J27" s="125">
        <v>5000</v>
      </c>
      <c r="K27" s="125">
        <v>5000</v>
      </c>
      <c r="L27" s="125">
        <v>5000</v>
      </c>
      <c r="M27" s="125">
        <v>5000</v>
      </c>
      <c r="N27" s="125">
        <v>5000</v>
      </c>
      <c r="O27" s="125">
        <v>5000</v>
      </c>
      <c r="P27" s="125">
        <v>5000</v>
      </c>
      <c r="Q27" s="125">
        <v>5000</v>
      </c>
    </row>
    <row r="28" spans="1:17" ht="150" x14ac:dyDescent="0.25">
      <c r="A28" s="126" t="s">
        <v>452</v>
      </c>
      <c r="B28" s="127" t="s">
        <v>402</v>
      </c>
      <c r="C28" s="126">
        <v>39204</v>
      </c>
      <c r="D28" s="127" t="s">
        <v>585</v>
      </c>
      <c r="E28" s="125">
        <v>360000</v>
      </c>
      <c r="F28" s="125">
        <v>0</v>
      </c>
      <c r="G28" s="125">
        <v>0</v>
      </c>
      <c r="H28" s="125">
        <v>90000</v>
      </c>
      <c r="I28" s="125">
        <v>0</v>
      </c>
      <c r="J28" s="125">
        <v>0</v>
      </c>
      <c r="K28" s="125">
        <v>90000</v>
      </c>
      <c r="L28" s="125">
        <v>0</v>
      </c>
      <c r="M28" s="125">
        <v>0</v>
      </c>
      <c r="N28" s="125">
        <v>90000</v>
      </c>
      <c r="O28" s="125">
        <v>0</v>
      </c>
      <c r="P28" s="125">
        <v>0</v>
      </c>
      <c r="Q28" s="125">
        <v>90000</v>
      </c>
    </row>
    <row r="29" spans="1:17" ht="150" x14ac:dyDescent="0.25">
      <c r="A29" s="126" t="s">
        <v>452</v>
      </c>
      <c r="B29" s="127" t="s">
        <v>402</v>
      </c>
      <c r="C29" s="126">
        <v>39401</v>
      </c>
      <c r="D29" s="127" t="s">
        <v>586</v>
      </c>
      <c r="E29" s="125">
        <v>1500000</v>
      </c>
      <c r="F29" s="125">
        <v>125000</v>
      </c>
      <c r="G29" s="125">
        <v>125000</v>
      </c>
      <c r="H29" s="125">
        <v>125000</v>
      </c>
      <c r="I29" s="125">
        <v>125000</v>
      </c>
      <c r="J29" s="125">
        <v>125000</v>
      </c>
      <c r="K29" s="125">
        <v>125000</v>
      </c>
      <c r="L29" s="125">
        <v>125000</v>
      </c>
      <c r="M29" s="125">
        <v>125000</v>
      </c>
      <c r="N29" s="125">
        <v>125000</v>
      </c>
      <c r="O29" s="125">
        <v>125000</v>
      </c>
      <c r="P29" s="125">
        <v>125000</v>
      </c>
      <c r="Q29" s="125">
        <v>125000</v>
      </c>
    </row>
    <row r="30" spans="1:17" ht="150" x14ac:dyDescent="0.25">
      <c r="A30" s="126" t="s">
        <v>452</v>
      </c>
      <c r="B30" s="127" t="s">
        <v>402</v>
      </c>
      <c r="C30" s="126">
        <v>39801</v>
      </c>
      <c r="D30" s="127" t="s">
        <v>507</v>
      </c>
      <c r="E30" s="125">
        <v>210000</v>
      </c>
      <c r="F30" s="125">
        <v>17500</v>
      </c>
      <c r="G30" s="125">
        <v>17500</v>
      </c>
      <c r="H30" s="125">
        <v>17500</v>
      </c>
      <c r="I30" s="125">
        <v>17500</v>
      </c>
      <c r="J30" s="125">
        <v>17500</v>
      </c>
      <c r="K30" s="125">
        <v>17500</v>
      </c>
      <c r="L30" s="125">
        <v>17500</v>
      </c>
      <c r="M30" s="125">
        <v>17500</v>
      </c>
      <c r="N30" s="125">
        <v>17500</v>
      </c>
      <c r="O30" s="125">
        <v>17500</v>
      </c>
      <c r="P30" s="125">
        <v>17500</v>
      </c>
      <c r="Q30" s="125">
        <v>17500</v>
      </c>
    </row>
    <row r="31" spans="1:17" ht="150" x14ac:dyDescent="0.25">
      <c r="A31" s="126" t="s">
        <v>452</v>
      </c>
      <c r="B31" s="127" t="s">
        <v>402</v>
      </c>
      <c r="C31" s="126">
        <v>51101</v>
      </c>
      <c r="D31" s="127" t="s">
        <v>557</v>
      </c>
      <c r="E31" s="125">
        <v>300000</v>
      </c>
      <c r="F31" s="125">
        <v>0</v>
      </c>
      <c r="G31" s="125">
        <v>100000</v>
      </c>
      <c r="H31" s="125">
        <v>0</v>
      </c>
      <c r="I31" s="125">
        <v>0</v>
      </c>
      <c r="J31" s="125">
        <v>100000</v>
      </c>
      <c r="K31" s="125">
        <v>0</v>
      </c>
      <c r="L31" s="125">
        <v>0</v>
      </c>
      <c r="M31" s="125">
        <v>100000</v>
      </c>
      <c r="N31" s="125">
        <v>0</v>
      </c>
      <c r="O31" s="125">
        <v>0</v>
      </c>
      <c r="P31" s="125">
        <v>0</v>
      </c>
      <c r="Q31" s="125">
        <v>0</v>
      </c>
    </row>
    <row r="32" spans="1:17" ht="165" x14ac:dyDescent="0.25">
      <c r="A32" s="126" t="s">
        <v>452</v>
      </c>
      <c r="B32" s="127" t="s">
        <v>402</v>
      </c>
      <c r="C32" s="126">
        <v>54101</v>
      </c>
      <c r="D32" s="127" t="s">
        <v>559</v>
      </c>
      <c r="E32" s="125">
        <v>1500000</v>
      </c>
      <c r="F32" s="125">
        <v>125000</v>
      </c>
      <c r="G32" s="125">
        <v>125000</v>
      </c>
      <c r="H32" s="125">
        <v>125000</v>
      </c>
      <c r="I32" s="125">
        <v>125000</v>
      </c>
      <c r="J32" s="125">
        <v>125000</v>
      </c>
      <c r="K32" s="125">
        <v>125000</v>
      </c>
      <c r="L32" s="125">
        <v>125000</v>
      </c>
      <c r="M32" s="125">
        <v>125000</v>
      </c>
      <c r="N32" s="125">
        <v>125000</v>
      </c>
      <c r="O32" s="125">
        <v>125000</v>
      </c>
      <c r="P32" s="125">
        <v>125000</v>
      </c>
      <c r="Q32" s="125">
        <v>125000</v>
      </c>
    </row>
    <row r="33" spans="1:17" ht="150" x14ac:dyDescent="0.25">
      <c r="A33" s="126" t="s">
        <v>452</v>
      </c>
      <c r="B33" s="127" t="s">
        <v>402</v>
      </c>
      <c r="C33" s="126">
        <v>99101</v>
      </c>
      <c r="D33" s="127" t="s">
        <v>587</v>
      </c>
      <c r="E33" s="125">
        <v>346831</v>
      </c>
      <c r="F33" s="125">
        <v>0</v>
      </c>
      <c r="G33" s="125">
        <v>346831</v>
      </c>
      <c r="H33" s="125">
        <v>0</v>
      </c>
      <c r="I33" s="125">
        <v>0</v>
      </c>
      <c r="J33" s="125">
        <v>0</v>
      </c>
      <c r="K33" s="125">
        <v>0</v>
      </c>
      <c r="L33" s="125">
        <v>0</v>
      </c>
      <c r="M33" s="125">
        <v>0</v>
      </c>
      <c r="N33" s="125">
        <v>0</v>
      </c>
      <c r="O33" s="125">
        <v>0</v>
      </c>
      <c r="P33" s="125">
        <v>0</v>
      </c>
      <c r="Q33" s="125">
        <v>0</v>
      </c>
    </row>
  </sheetData>
  <mergeCells count="12">
    <mergeCell ref="A7:Q7"/>
    <mergeCell ref="A8:A9"/>
    <mergeCell ref="B8:B9"/>
    <mergeCell ref="E8:E9"/>
    <mergeCell ref="C8:D8"/>
    <mergeCell ref="F8:Q8"/>
    <mergeCell ref="A6:Q6"/>
    <mergeCell ref="A1:Q1"/>
    <mergeCell ref="A2:Q2"/>
    <mergeCell ref="A3:Q3"/>
    <mergeCell ref="A4:Q4"/>
    <mergeCell ref="A5:Q5"/>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3E3FB-58D9-456E-A096-8326A3886E8B}">
  <dimension ref="A1:Q22"/>
  <sheetViews>
    <sheetView workbookViewId="0">
      <selection activeCell="F12" sqref="F12"/>
    </sheetView>
  </sheetViews>
  <sheetFormatPr baseColWidth="10" defaultRowHeight="15" x14ac:dyDescent="0.25"/>
  <sheetData>
    <row r="1" spans="1:17" ht="18.75" x14ac:dyDescent="0.3">
      <c r="A1" s="207" t="s">
        <v>0</v>
      </c>
      <c r="B1" s="207"/>
      <c r="C1" s="207"/>
      <c r="D1" s="207"/>
      <c r="E1" s="207"/>
      <c r="F1" s="207"/>
      <c r="G1" s="207"/>
      <c r="H1" s="207"/>
      <c r="I1" s="207"/>
      <c r="J1" s="207"/>
      <c r="K1" s="207"/>
      <c r="L1" s="207"/>
      <c r="M1" s="207"/>
      <c r="N1" s="207"/>
      <c r="O1" s="207"/>
      <c r="P1" s="207"/>
      <c r="Q1" s="207"/>
    </row>
    <row r="2" spans="1:17" ht="15.75" x14ac:dyDescent="0.25">
      <c r="A2" s="208" t="s">
        <v>475</v>
      </c>
      <c r="B2" s="208"/>
      <c r="C2" s="208"/>
      <c r="D2" s="208"/>
      <c r="E2" s="208"/>
      <c r="F2" s="208"/>
      <c r="G2" s="208"/>
      <c r="H2" s="208"/>
      <c r="I2" s="208"/>
      <c r="J2" s="208"/>
      <c r="K2" s="208"/>
      <c r="L2" s="208"/>
      <c r="M2" s="208"/>
      <c r="N2" s="208"/>
      <c r="O2" s="208"/>
      <c r="P2" s="208"/>
      <c r="Q2" s="208"/>
    </row>
    <row r="3" spans="1:17" x14ac:dyDescent="0.25">
      <c r="A3" s="219" t="s">
        <v>245</v>
      </c>
      <c r="B3" s="219"/>
      <c r="C3" s="219"/>
      <c r="D3" s="219"/>
      <c r="E3" s="219"/>
      <c r="F3" s="219"/>
      <c r="G3" s="219"/>
      <c r="H3" s="219"/>
      <c r="I3" s="219"/>
      <c r="J3" s="219"/>
      <c r="K3" s="219"/>
      <c r="L3" s="219"/>
      <c r="M3" s="219"/>
      <c r="N3" s="219"/>
      <c r="O3" s="219"/>
      <c r="P3" s="219"/>
      <c r="Q3" s="219"/>
    </row>
    <row r="4" spans="1:17" x14ac:dyDescent="0.25">
      <c r="A4" s="219" t="s">
        <v>246</v>
      </c>
      <c r="B4" s="219"/>
      <c r="C4" s="219"/>
      <c r="D4" s="219"/>
      <c r="E4" s="219"/>
      <c r="F4" s="219"/>
      <c r="G4" s="219"/>
      <c r="H4" s="219"/>
      <c r="I4" s="219"/>
      <c r="J4" s="219"/>
      <c r="K4" s="219"/>
      <c r="L4" s="219"/>
      <c r="M4" s="219"/>
      <c r="N4" s="219"/>
      <c r="O4" s="219"/>
      <c r="P4" s="219"/>
      <c r="Q4" s="219"/>
    </row>
    <row r="5" spans="1:17" x14ac:dyDescent="0.25">
      <c r="A5" s="219" t="s">
        <v>476</v>
      </c>
      <c r="B5" s="219"/>
      <c r="C5" s="219"/>
      <c r="D5" s="219"/>
      <c r="E5" s="219"/>
      <c r="F5" s="219"/>
      <c r="G5" s="219"/>
      <c r="H5" s="219"/>
      <c r="I5" s="219"/>
      <c r="J5" s="219"/>
      <c r="K5" s="219"/>
      <c r="L5" s="219"/>
      <c r="M5" s="219"/>
      <c r="N5" s="219"/>
      <c r="O5" s="219"/>
      <c r="P5" s="219"/>
      <c r="Q5" s="219"/>
    </row>
    <row r="6" spans="1:17" x14ac:dyDescent="0.25">
      <c r="A6" s="219" t="s">
        <v>514</v>
      </c>
      <c r="B6" s="219"/>
      <c r="C6" s="219"/>
      <c r="D6" s="219"/>
      <c r="E6" s="219"/>
      <c r="F6" s="219"/>
      <c r="G6" s="219"/>
      <c r="H6" s="219"/>
      <c r="I6" s="219"/>
      <c r="J6" s="219"/>
      <c r="K6" s="219"/>
      <c r="L6" s="219"/>
      <c r="M6" s="219"/>
      <c r="N6" s="219"/>
      <c r="O6" s="219"/>
      <c r="P6" s="219"/>
      <c r="Q6" s="219"/>
    </row>
    <row r="7" spans="1:17" x14ac:dyDescent="0.25">
      <c r="A7" s="219" t="s">
        <v>515</v>
      </c>
      <c r="B7" s="219"/>
      <c r="C7" s="219"/>
      <c r="D7" s="219"/>
      <c r="E7" s="219"/>
      <c r="F7" s="219"/>
      <c r="G7" s="219"/>
      <c r="H7" s="219"/>
      <c r="I7" s="219"/>
      <c r="J7" s="219"/>
      <c r="K7" s="219"/>
      <c r="L7" s="219"/>
      <c r="M7" s="219"/>
      <c r="N7" s="219"/>
      <c r="O7" s="219"/>
      <c r="P7" s="219"/>
      <c r="Q7" s="219"/>
    </row>
    <row r="8" spans="1:17" x14ac:dyDescent="0.25">
      <c r="A8" s="223" t="s">
        <v>479</v>
      </c>
      <c r="B8" s="223" t="s">
        <v>480</v>
      </c>
      <c r="C8" s="223" t="s">
        <v>481</v>
      </c>
      <c r="D8" s="223"/>
      <c r="E8" s="223" t="s">
        <v>482</v>
      </c>
      <c r="F8" s="223" t="s">
        <v>483</v>
      </c>
      <c r="G8" s="223"/>
      <c r="H8" s="223"/>
      <c r="I8" s="223"/>
      <c r="J8" s="223"/>
      <c r="K8" s="223"/>
      <c r="L8" s="223"/>
      <c r="M8" s="223"/>
      <c r="N8" s="223"/>
      <c r="O8" s="223"/>
      <c r="P8" s="223"/>
      <c r="Q8" s="223"/>
    </row>
    <row r="9" spans="1:17" x14ac:dyDescent="0.25">
      <c r="A9" s="223"/>
      <c r="B9" s="223"/>
      <c r="C9" s="88" t="s">
        <v>484</v>
      </c>
      <c r="D9" s="88" t="s">
        <v>485</v>
      </c>
      <c r="E9" s="223"/>
      <c r="F9" s="88" t="s">
        <v>486</v>
      </c>
      <c r="G9" s="88" t="s">
        <v>487</v>
      </c>
      <c r="H9" s="88" t="s">
        <v>488</v>
      </c>
      <c r="I9" s="88" t="s">
        <v>489</v>
      </c>
      <c r="J9" s="88" t="s">
        <v>488</v>
      </c>
      <c r="K9" s="88" t="s">
        <v>490</v>
      </c>
      <c r="L9" s="88" t="s">
        <v>490</v>
      </c>
      <c r="M9" s="88" t="s">
        <v>489</v>
      </c>
      <c r="N9" s="88" t="s">
        <v>491</v>
      </c>
      <c r="O9" s="88" t="s">
        <v>492</v>
      </c>
      <c r="P9" s="88" t="s">
        <v>493</v>
      </c>
      <c r="Q9" s="88" t="s">
        <v>494</v>
      </c>
    </row>
    <row r="10" spans="1:17" ht="75" x14ac:dyDescent="0.25">
      <c r="A10" s="90" t="s">
        <v>433</v>
      </c>
      <c r="B10" s="91" t="s">
        <v>302</v>
      </c>
      <c r="C10" s="90">
        <v>11301</v>
      </c>
      <c r="D10" s="91" t="s">
        <v>495</v>
      </c>
      <c r="E10" s="89">
        <v>768000</v>
      </c>
      <c r="F10" s="89">
        <v>64000</v>
      </c>
      <c r="G10" s="89">
        <v>64000</v>
      </c>
      <c r="H10" s="89">
        <v>64000</v>
      </c>
      <c r="I10" s="89">
        <v>64000</v>
      </c>
      <c r="J10" s="89">
        <v>64000</v>
      </c>
      <c r="K10" s="89">
        <v>64000</v>
      </c>
      <c r="L10" s="89">
        <v>64000</v>
      </c>
      <c r="M10" s="89">
        <v>64000</v>
      </c>
      <c r="N10" s="89">
        <v>64000</v>
      </c>
      <c r="O10" s="89">
        <v>64000</v>
      </c>
      <c r="P10" s="89">
        <v>64000</v>
      </c>
      <c r="Q10" s="89">
        <v>64000</v>
      </c>
    </row>
    <row r="11" spans="1:17" ht="75" x14ac:dyDescent="0.25">
      <c r="A11" s="90" t="s">
        <v>433</v>
      </c>
      <c r="B11" s="91" t="s">
        <v>302</v>
      </c>
      <c r="C11" s="90">
        <v>13201</v>
      </c>
      <c r="D11" s="91" t="s">
        <v>496</v>
      </c>
      <c r="E11" s="89">
        <v>11000</v>
      </c>
      <c r="F11" s="89">
        <v>0</v>
      </c>
      <c r="G11" s="89">
        <v>0</v>
      </c>
      <c r="H11" s="89">
        <v>0</v>
      </c>
      <c r="I11" s="89">
        <v>0</v>
      </c>
      <c r="J11" s="89">
        <v>0</v>
      </c>
      <c r="K11" s="89">
        <v>5500</v>
      </c>
      <c r="L11" s="89">
        <v>0</v>
      </c>
      <c r="M11" s="89">
        <v>0</v>
      </c>
      <c r="N11" s="89">
        <v>0</v>
      </c>
      <c r="O11" s="89">
        <v>0</v>
      </c>
      <c r="P11" s="89">
        <v>0</v>
      </c>
      <c r="Q11" s="89">
        <v>5500</v>
      </c>
    </row>
    <row r="12" spans="1:17" ht="75" x14ac:dyDescent="0.25">
      <c r="A12" s="90" t="s">
        <v>433</v>
      </c>
      <c r="B12" s="91" t="s">
        <v>302</v>
      </c>
      <c r="C12" s="90">
        <v>13202</v>
      </c>
      <c r="D12" s="91" t="s">
        <v>497</v>
      </c>
      <c r="E12" s="89">
        <v>86000</v>
      </c>
      <c r="F12" s="89">
        <v>0</v>
      </c>
      <c r="G12" s="89">
        <v>0</v>
      </c>
      <c r="H12" s="89">
        <v>0</v>
      </c>
      <c r="I12" s="89">
        <v>0</v>
      </c>
      <c r="J12" s="89">
        <v>0</v>
      </c>
      <c r="K12" s="89">
        <v>0</v>
      </c>
      <c r="L12" s="89">
        <v>0</v>
      </c>
      <c r="M12" s="89">
        <v>0</v>
      </c>
      <c r="N12" s="89">
        <v>0</v>
      </c>
      <c r="O12" s="89">
        <v>0</v>
      </c>
      <c r="P12" s="89">
        <v>0</v>
      </c>
      <c r="Q12" s="89">
        <v>86000</v>
      </c>
    </row>
    <row r="13" spans="1:17" ht="75" x14ac:dyDescent="0.25">
      <c r="A13" s="90" t="s">
        <v>433</v>
      </c>
      <c r="B13" s="91" t="s">
        <v>302</v>
      </c>
      <c r="C13" s="90">
        <v>21101</v>
      </c>
      <c r="D13" s="91" t="s">
        <v>498</v>
      </c>
      <c r="E13" s="89">
        <v>12000</v>
      </c>
      <c r="F13" s="89">
        <v>1000</v>
      </c>
      <c r="G13" s="89">
        <v>1000</v>
      </c>
      <c r="H13" s="89">
        <v>1000</v>
      </c>
      <c r="I13" s="89">
        <v>1000</v>
      </c>
      <c r="J13" s="89">
        <v>1000</v>
      </c>
      <c r="K13" s="89">
        <v>1000</v>
      </c>
      <c r="L13" s="89">
        <v>1000</v>
      </c>
      <c r="M13" s="89">
        <v>1000</v>
      </c>
      <c r="N13" s="89">
        <v>1000</v>
      </c>
      <c r="O13" s="89">
        <v>1000</v>
      </c>
      <c r="P13" s="89">
        <v>1000</v>
      </c>
      <c r="Q13" s="89">
        <v>1000</v>
      </c>
    </row>
    <row r="14" spans="1:17" ht="75" x14ac:dyDescent="0.25">
      <c r="A14" s="90" t="s">
        <v>433</v>
      </c>
      <c r="B14" s="91" t="s">
        <v>302</v>
      </c>
      <c r="C14" s="90">
        <v>24902</v>
      </c>
      <c r="D14" s="91" t="s">
        <v>508</v>
      </c>
      <c r="E14" s="89">
        <v>400000</v>
      </c>
      <c r="F14" s="89">
        <v>33333.33</v>
      </c>
      <c r="G14" s="89">
        <v>33333.33</v>
      </c>
      <c r="H14" s="89">
        <v>33333.33</v>
      </c>
      <c r="I14" s="89">
        <v>33333.33</v>
      </c>
      <c r="J14" s="89">
        <v>33333.33</v>
      </c>
      <c r="K14" s="89">
        <v>33333.33</v>
      </c>
      <c r="L14" s="89">
        <v>33333.33</v>
      </c>
      <c r="M14" s="89">
        <v>33333.33</v>
      </c>
      <c r="N14" s="89">
        <v>33333.33</v>
      </c>
      <c r="O14" s="89">
        <v>33333.33</v>
      </c>
      <c r="P14" s="89">
        <v>33333.33</v>
      </c>
      <c r="Q14" s="89">
        <v>33333.370000000003</v>
      </c>
    </row>
    <row r="15" spans="1:17" ht="75" x14ac:dyDescent="0.25">
      <c r="A15" s="90" t="s">
        <v>433</v>
      </c>
      <c r="B15" s="91" t="s">
        <v>302</v>
      </c>
      <c r="C15" s="90">
        <v>24903</v>
      </c>
      <c r="D15" s="91" t="s">
        <v>502</v>
      </c>
      <c r="E15" s="89">
        <v>36000</v>
      </c>
      <c r="F15" s="89">
        <v>3000</v>
      </c>
      <c r="G15" s="89">
        <v>3000</v>
      </c>
      <c r="H15" s="89">
        <v>3000</v>
      </c>
      <c r="I15" s="89">
        <v>3000</v>
      </c>
      <c r="J15" s="89">
        <v>3000</v>
      </c>
      <c r="K15" s="89">
        <v>3000</v>
      </c>
      <c r="L15" s="89">
        <v>3000</v>
      </c>
      <c r="M15" s="89">
        <v>3000</v>
      </c>
      <c r="N15" s="89">
        <v>3000</v>
      </c>
      <c r="O15" s="89">
        <v>3000</v>
      </c>
      <c r="P15" s="89">
        <v>3000</v>
      </c>
      <c r="Q15" s="89">
        <v>3000</v>
      </c>
    </row>
    <row r="16" spans="1:17" ht="285" x14ac:dyDescent="0.25">
      <c r="A16" s="90" t="s">
        <v>433</v>
      </c>
      <c r="B16" s="91" t="s">
        <v>302</v>
      </c>
      <c r="C16" s="90">
        <v>26103</v>
      </c>
      <c r="D16" s="91" t="s">
        <v>503</v>
      </c>
      <c r="E16" s="89">
        <v>60000</v>
      </c>
      <c r="F16" s="89">
        <v>5000</v>
      </c>
      <c r="G16" s="89">
        <v>5000</v>
      </c>
      <c r="H16" s="89">
        <v>5000</v>
      </c>
      <c r="I16" s="89">
        <v>5000</v>
      </c>
      <c r="J16" s="89">
        <v>5000</v>
      </c>
      <c r="K16" s="89">
        <v>5000</v>
      </c>
      <c r="L16" s="89">
        <v>5000</v>
      </c>
      <c r="M16" s="89">
        <v>5000</v>
      </c>
      <c r="N16" s="89">
        <v>5000</v>
      </c>
      <c r="O16" s="89">
        <v>5000</v>
      </c>
      <c r="P16" s="89">
        <v>5000</v>
      </c>
      <c r="Q16" s="89">
        <v>5000</v>
      </c>
    </row>
    <row r="17" spans="1:17" ht="75" x14ac:dyDescent="0.25">
      <c r="A17" s="90" t="s">
        <v>433</v>
      </c>
      <c r="B17" s="91" t="s">
        <v>302</v>
      </c>
      <c r="C17" s="90">
        <v>29101</v>
      </c>
      <c r="D17" s="91" t="s">
        <v>516</v>
      </c>
      <c r="E17" s="89">
        <v>24000</v>
      </c>
      <c r="F17" s="89">
        <v>2000</v>
      </c>
      <c r="G17" s="89">
        <v>2000</v>
      </c>
      <c r="H17" s="89">
        <v>2000</v>
      </c>
      <c r="I17" s="89">
        <v>2000</v>
      </c>
      <c r="J17" s="89">
        <v>2000</v>
      </c>
      <c r="K17" s="89">
        <v>2000</v>
      </c>
      <c r="L17" s="89">
        <v>2000</v>
      </c>
      <c r="M17" s="89">
        <v>2000</v>
      </c>
      <c r="N17" s="89">
        <v>2000</v>
      </c>
      <c r="O17" s="89">
        <v>2000</v>
      </c>
      <c r="P17" s="89">
        <v>2000</v>
      </c>
      <c r="Q17" s="89">
        <v>2000</v>
      </c>
    </row>
    <row r="18" spans="1:17" ht="90" x14ac:dyDescent="0.25">
      <c r="A18" s="90" t="s">
        <v>433</v>
      </c>
      <c r="B18" s="91" t="s">
        <v>302</v>
      </c>
      <c r="C18" s="90">
        <v>29201</v>
      </c>
      <c r="D18" s="91" t="s">
        <v>517</v>
      </c>
      <c r="E18" s="89">
        <v>6000</v>
      </c>
      <c r="F18" s="89">
        <v>0</v>
      </c>
      <c r="G18" s="89">
        <v>2000</v>
      </c>
      <c r="H18" s="89">
        <v>0</v>
      </c>
      <c r="I18" s="89">
        <v>2000</v>
      </c>
      <c r="J18" s="89">
        <v>0</v>
      </c>
      <c r="K18" s="89">
        <v>0</v>
      </c>
      <c r="L18" s="89">
        <v>0</v>
      </c>
      <c r="M18" s="89">
        <v>2000</v>
      </c>
      <c r="N18" s="89">
        <v>0</v>
      </c>
      <c r="O18" s="89">
        <v>0</v>
      </c>
      <c r="P18" s="89">
        <v>0</v>
      </c>
      <c r="Q18" s="89">
        <v>0</v>
      </c>
    </row>
    <row r="19" spans="1:17" ht="105" x14ac:dyDescent="0.25">
      <c r="A19" s="90" t="s">
        <v>433</v>
      </c>
      <c r="B19" s="91" t="s">
        <v>302</v>
      </c>
      <c r="C19" s="90">
        <v>31101</v>
      </c>
      <c r="D19" s="91" t="s">
        <v>518</v>
      </c>
      <c r="E19" s="89">
        <v>500000</v>
      </c>
      <c r="F19" s="89">
        <v>41666.67</v>
      </c>
      <c r="G19" s="89">
        <v>41666.67</v>
      </c>
      <c r="H19" s="89">
        <v>41666.67</v>
      </c>
      <c r="I19" s="89">
        <v>41666.67</v>
      </c>
      <c r="J19" s="89">
        <v>41666.67</v>
      </c>
      <c r="K19" s="89">
        <v>41666.67</v>
      </c>
      <c r="L19" s="89">
        <v>41666.67</v>
      </c>
      <c r="M19" s="89">
        <v>41666.67</v>
      </c>
      <c r="N19" s="89">
        <v>41666.67</v>
      </c>
      <c r="O19" s="89">
        <v>41666.67</v>
      </c>
      <c r="P19" s="89">
        <v>41666.67</v>
      </c>
      <c r="Q19" s="89">
        <v>41666.629999999997</v>
      </c>
    </row>
    <row r="20" spans="1:17" ht="165" x14ac:dyDescent="0.25">
      <c r="A20" s="90" t="s">
        <v>433</v>
      </c>
      <c r="B20" s="91" t="s">
        <v>302</v>
      </c>
      <c r="C20" s="90">
        <v>32602</v>
      </c>
      <c r="D20" s="91" t="s">
        <v>519</v>
      </c>
      <c r="E20" s="89">
        <v>250000</v>
      </c>
      <c r="F20" s="89">
        <v>20833.330000000002</v>
      </c>
      <c r="G20" s="89">
        <v>20833.330000000002</v>
      </c>
      <c r="H20" s="89">
        <v>20833.330000000002</v>
      </c>
      <c r="I20" s="89">
        <v>20833.330000000002</v>
      </c>
      <c r="J20" s="89">
        <v>20833.330000000002</v>
      </c>
      <c r="K20" s="89">
        <v>20833.330000000002</v>
      </c>
      <c r="L20" s="89">
        <v>20833.330000000002</v>
      </c>
      <c r="M20" s="89">
        <v>20833.330000000002</v>
      </c>
      <c r="N20" s="89">
        <v>20833.330000000002</v>
      </c>
      <c r="O20" s="89">
        <v>20833.330000000002</v>
      </c>
      <c r="P20" s="89">
        <v>20833.330000000002</v>
      </c>
      <c r="Q20" s="89">
        <v>20833.37</v>
      </c>
    </row>
    <row r="21" spans="1:17" ht="180" x14ac:dyDescent="0.25">
      <c r="A21" s="90" t="s">
        <v>433</v>
      </c>
      <c r="B21" s="91" t="s">
        <v>302</v>
      </c>
      <c r="C21" s="90">
        <v>35701</v>
      </c>
      <c r="D21" s="91" t="s">
        <v>520</v>
      </c>
      <c r="E21" s="89">
        <v>200000</v>
      </c>
      <c r="F21" s="89">
        <v>16666.669999999998</v>
      </c>
      <c r="G21" s="89">
        <v>16666.669999999998</v>
      </c>
      <c r="H21" s="89">
        <v>16666.669999999998</v>
      </c>
      <c r="I21" s="89">
        <v>16666.669999999998</v>
      </c>
      <c r="J21" s="89">
        <v>16666.669999999998</v>
      </c>
      <c r="K21" s="89">
        <v>16666.669999999998</v>
      </c>
      <c r="L21" s="89">
        <v>16666.669999999998</v>
      </c>
      <c r="M21" s="89">
        <v>16666.669999999998</v>
      </c>
      <c r="N21" s="89">
        <v>16666.669999999998</v>
      </c>
      <c r="O21" s="89">
        <v>16666.669999999998</v>
      </c>
      <c r="P21" s="89">
        <v>16666.669999999998</v>
      </c>
      <c r="Q21" s="89">
        <v>16666.63</v>
      </c>
    </row>
    <row r="22" spans="1:17" ht="75" x14ac:dyDescent="0.25">
      <c r="A22" s="90" t="s">
        <v>433</v>
      </c>
      <c r="B22" s="91" t="s">
        <v>302</v>
      </c>
      <c r="C22" s="90">
        <v>39801</v>
      </c>
      <c r="D22" s="91" t="s">
        <v>507</v>
      </c>
      <c r="E22" s="89">
        <v>23000</v>
      </c>
      <c r="F22" s="89">
        <v>1916.67</v>
      </c>
      <c r="G22" s="89">
        <v>1916.67</v>
      </c>
      <c r="H22" s="89">
        <v>1916.67</v>
      </c>
      <c r="I22" s="89">
        <v>1916.67</v>
      </c>
      <c r="J22" s="89">
        <v>1916.67</v>
      </c>
      <c r="K22" s="89">
        <v>1916.67</v>
      </c>
      <c r="L22" s="89">
        <v>1916.67</v>
      </c>
      <c r="M22" s="89">
        <v>1916.67</v>
      </c>
      <c r="N22" s="89">
        <v>1916.67</v>
      </c>
      <c r="O22" s="89">
        <v>1916.67</v>
      </c>
      <c r="P22" s="89">
        <v>1916.67</v>
      </c>
      <c r="Q22" s="89">
        <v>1916.63</v>
      </c>
    </row>
  </sheetData>
  <mergeCells count="12">
    <mergeCell ref="A7:Q7"/>
    <mergeCell ref="A8:A9"/>
    <mergeCell ref="B8:B9"/>
    <mergeCell ref="E8:E9"/>
    <mergeCell ref="C8:D8"/>
    <mergeCell ref="F8:Q8"/>
    <mergeCell ref="A6:Q6"/>
    <mergeCell ref="A1:Q1"/>
    <mergeCell ref="A2:Q2"/>
    <mergeCell ref="A3:Q3"/>
    <mergeCell ref="A4:Q4"/>
    <mergeCell ref="A5:Q5"/>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E9F46-DF82-4184-99DB-99C55B673E87}">
  <dimension ref="A1:Q22"/>
  <sheetViews>
    <sheetView workbookViewId="0">
      <selection sqref="A1:Q22"/>
    </sheetView>
  </sheetViews>
  <sheetFormatPr baseColWidth="10" defaultRowHeight="15" x14ac:dyDescent="0.25"/>
  <cols>
    <col min="5" max="5" width="14.5703125" customWidth="1"/>
  </cols>
  <sheetData>
    <row r="1" spans="1:17" ht="18.75" x14ac:dyDescent="0.3">
      <c r="A1" s="207" t="s">
        <v>0</v>
      </c>
      <c r="B1" s="207"/>
      <c r="C1" s="207"/>
      <c r="D1" s="207"/>
      <c r="E1" s="207"/>
      <c r="F1" s="207"/>
      <c r="G1" s="207"/>
      <c r="H1" s="207"/>
      <c r="I1" s="207"/>
      <c r="J1" s="207"/>
      <c r="K1" s="207"/>
      <c r="L1" s="207"/>
      <c r="M1" s="207"/>
      <c r="N1" s="207"/>
      <c r="O1" s="207"/>
      <c r="P1" s="207"/>
      <c r="Q1" s="207"/>
    </row>
    <row r="2" spans="1:17" ht="15.75" x14ac:dyDescent="0.25">
      <c r="A2" s="208" t="s">
        <v>475</v>
      </c>
      <c r="B2" s="208"/>
      <c r="C2" s="208"/>
      <c r="D2" s="208"/>
      <c r="E2" s="208"/>
      <c r="F2" s="208"/>
      <c r="G2" s="208"/>
      <c r="H2" s="208"/>
      <c r="I2" s="208"/>
      <c r="J2" s="208"/>
      <c r="K2" s="208"/>
      <c r="L2" s="208"/>
      <c r="M2" s="208"/>
      <c r="N2" s="208"/>
      <c r="O2" s="208"/>
      <c r="P2" s="208"/>
      <c r="Q2" s="208"/>
    </row>
    <row r="3" spans="1:17" x14ac:dyDescent="0.25">
      <c r="A3" s="219" t="s">
        <v>245</v>
      </c>
      <c r="B3" s="219"/>
      <c r="C3" s="219"/>
      <c r="D3" s="219"/>
      <c r="E3" s="219"/>
      <c r="F3" s="219"/>
      <c r="G3" s="219"/>
      <c r="H3" s="219"/>
      <c r="I3" s="219"/>
      <c r="J3" s="219"/>
      <c r="K3" s="219"/>
      <c r="L3" s="219"/>
      <c r="M3" s="219"/>
      <c r="N3" s="219"/>
      <c r="O3" s="219"/>
      <c r="P3" s="219"/>
      <c r="Q3" s="219"/>
    </row>
    <row r="4" spans="1:17" x14ac:dyDescent="0.25">
      <c r="A4" s="219" t="s">
        <v>246</v>
      </c>
      <c r="B4" s="219"/>
      <c r="C4" s="219"/>
      <c r="D4" s="219"/>
      <c r="E4" s="219"/>
      <c r="F4" s="219"/>
      <c r="G4" s="219"/>
      <c r="H4" s="219"/>
      <c r="I4" s="219"/>
      <c r="J4" s="219"/>
      <c r="K4" s="219"/>
      <c r="L4" s="219"/>
      <c r="M4" s="219"/>
      <c r="N4" s="219"/>
      <c r="O4" s="219"/>
      <c r="P4" s="219"/>
      <c r="Q4" s="219"/>
    </row>
    <row r="5" spans="1:17" x14ac:dyDescent="0.25">
      <c r="A5" s="219" t="s">
        <v>476</v>
      </c>
      <c r="B5" s="219"/>
      <c r="C5" s="219"/>
      <c r="D5" s="219"/>
      <c r="E5" s="219"/>
      <c r="F5" s="219"/>
      <c r="G5" s="219"/>
      <c r="H5" s="219"/>
      <c r="I5" s="219"/>
      <c r="J5" s="219"/>
      <c r="K5" s="219"/>
      <c r="L5" s="219"/>
      <c r="M5" s="219"/>
      <c r="N5" s="219"/>
      <c r="O5" s="219"/>
      <c r="P5" s="219"/>
      <c r="Q5" s="219"/>
    </row>
    <row r="6" spans="1:17" x14ac:dyDescent="0.25">
      <c r="A6" s="219" t="s">
        <v>477</v>
      </c>
      <c r="B6" s="219"/>
      <c r="C6" s="219"/>
      <c r="D6" s="219"/>
      <c r="E6" s="219"/>
      <c r="F6" s="219"/>
      <c r="G6" s="219"/>
      <c r="H6" s="219"/>
      <c r="I6" s="219"/>
      <c r="J6" s="219"/>
      <c r="K6" s="219"/>
      <c r="L6" s="219"/>
      <c r="M6" s="219"/>
      <c r="N6" s="219"/>
      <c r="O6" s="219"/>
      <c r="P6" s="219"/>
      <c r="Q6" s="219"/>
    </row>
    <row r="7" spans="1:17" x14ac:dyDescent="0.25">
      <c r="A7" s="219" t="s">
        <v>478</v>
      </c>
      <c r="B7" s="219"/>
      <c r="C7" s="219"/>
      <c r="D7" s="219"/>
      <c r="E7" s="219"/>
      <c r="F7" s="219"/>
      <c r="G7" s="219"/>
      <c r="H7" s="219"/>
      <c r="I7" s="219"/>
      <c r="J7" s="219"/>
      <c r="K7" s="219"/>
      <c r="L7" s="219"/>
      <c r="M7" s="219"/>
      <c r="N7" s="219"/>
      <c r="O7" s="219"/>
      <c r="P7" s="219"/>
      <c r="Q7" s="219"/>
    </row>
    <row r="8" spans="1:17" x14ac:dyDescent="0.25">
      <c r="A8" s="223" t="s">
        <v>479</v>
      </c>
      <c r="B8" s="223" t="s">
        <v>480</v>
      </c>
      <c r="C8" s="223" t="s">
        <v>481</v>
      </c>
      <c r="D8" s="223"/>
      <c r="E8" s="223" t="s">
        <v>482</v>
      </c>
      <c r="F8" s="223" t="s">
        <v>483</v>
      </c>
      <c r="G8" s="223"/>
      <c r="H8" s="223"/>
      <c r="I8" s="223"/>
      <c r="J8" s="223"/>
      <c r="K8" s="223"/>
      <c r="L8" s="223"/>
      <c r="M8" s="223"/>
      <c r="N8" s="223"/>
      <c r="O8" s="223"/>
      <c r="P8" s="223"/>
      <c r="Q8" s="223"/>
    </row>
    <row r="9" spans="1:17" x14ac:dyDescent="0.25">
      <c r="A9" s="223"/>
      <c r="B9" s="223"/>
      <c r="C9" s="80" t="s">
        <v>484</v>
      </c>
      <c r="D9" s="80" t="s">
        <v>485</v>
      </c>
      <c r="E9" s="223"/>
      <c r="F9" s="80" t="s">
        <v>486</v>
      </c>
      <c r="G9" s="80" t="s">
        <v>487</v>
      </c>
      <c r="H9" s="80" t="s">
        <v>488</v>
      </c>
      <c r="I9" s="80" t="s">
        <v>489</v>
      </c>
      <c r="J9" s="80" t="s">
        <v>488</v>
      </c>
      <c r="K9" s="80" t="s">
        <v>490</v>
      </c>
      <c r="L9" s="80" t="s">
        <v>490</v>
      </c>
      <c r="M9" s="80" t="s">
        <v>489</v>
      </c>
      <c r="N9" s="80" t="s">
        <v>491</v>
      </c>
      <c r="O9" s="80" t="s">
        <v>492</v>
      </c>
      <c r="P9" s="80" t="s">
        <v>493</v>
      </c>
      <c r="Q9" s="80" t="s">
        <v>494</v>
      </c>
    </row>
    <row r="10" spans="1:17" ht="135" x14ac:dyDescent="0.25">
      <c r="A10" s="82" t="s">
        <v>427</v>
      </c>
      <c r="B10" s="83" t="s">
        <v>276</v>
      </c>
      <c r="C10" s="82">
        <v>11301</v>
      </c>
      <c r="D10" s="83" t="s">
        <v>495</v>
      </c>
      <c r="E10" s="81">
        <v>1260000</v>
      </c>
      <c r="F10" s="81">
        <v>105000</v>
      </c>
      <c r="G10" s="81">
        <v>105000</v>
      </c>
      <c r="H10" s="81">
        <v>105000</v>
      </c>
      <c r="I10" s="81">
        <v>105000</v>
      </c>
      <c r="J10" s="81">
        <v>105000</v>
      </c>
      <c r="K10" s="81">
        <v>105000</v>
      </c>
      <c r="L10" s="81">
        <v>105000</v>
      </c>
      <c r="M10" s="81">
        <v>105000</v>
      </c>
      <c r="N10" s="81">
        <v>105000</v>
      </c>
      <c r="O10" s="81">
        <v>105000</v>
      </c>
      <c r="P10" s="81">
        <v>105000</v>
      </c>
      <c r="Q10" s="81">
        <v>105000</v>
      </c>
    </row>
    <row r="11" spans="1:17" ht="135" x14ac:dyDescent="0.25">
      <c r="A11" s="82" t="s">
        <v>427</v>
      </c>
      <c r="B11" s="83" t="s">
        <v>276</v>
      </c>
      <c r="C11" s="82">
        <v>13201</v>
      </c>
      <c r="D11" s="83" t="s">
        <v>496</v>
      </c>
      <c r="E11" s="81">
        <v>18000</v>
      </c>
      <c r="F11" s="81">
        <v>0</v>
      </c>
      <c r="G11" s="81">
        <v>0</v>
      </c>
      <c r="H11" s="81">
        <v>0</v>
      </c>
      <c r="I11" s="81">
        <v>0</v>
      </c>
      <c r="J11" s="81">
        <v>0</v>
      </c>
      <c r="K11" s="81">
        <v>9000</v>
      </c>
      <c r="L11" s="81">
        <v>0</v>
      </c>
      <c r="M11" s="81">
        <v>0</v>
      </c>
      <c r="N11" s="81">
        <v>0</v>
      </c>
      <c r="O11" s="81">
        <v>0</v>
      </c>
      <c r="P11" s="81">
        <v>0</v>
      </c>
      <c r="Q11" s="81">
        <v>9000</v>
      </c>
    </row>
    <row r="12" spans="1:17" ht="135" x14ac:dyDescent="0.25">
      <c r="A12" s="82" t="s">
        <v>427</v>
      </c>
      <c r="B12" s="83" t="s">
        <v>276</v>
      </c>
      <c r="C12" s="82">
        <v>13202</v>
      </c>
      <c r="D12" s="83" t="s">
        <v>497</v>
      </c>
      <c r="E12" s="81">
        <v>153000</v>
      </c>
      <c r="F12" s="81">
        <v>0</v>
      </c>
      <c r="G12" s="81">
        <v>0</v>
      </c>
      <c r="H12" s="81">
        <v>0</v>
      </c>
      <c r="I12" s="81">
        <v>0</v>
      </c>
      <c r="J12" s="81">
        <v>0</v>
      </c>
      <c r="K12" s="81">
        <v>0</v>
      </c>
      <c r="L12" s="81">
        <v>0</v>
      </c>
      <c r="M12" s="81">
        <v>0</v>
      </c>
      <c r="N12" s="81">
        <v>0</v>
      </c>
      <c r="O12" s="81">
        <v>0</v>
      </c>
      <c r="P12" s="81">
        <v>0</v>
      </c>
      <c r="Q12" s="81">
        <v>153000</v>
      </c>
    </row>
    <row r="13" spans="1:17" ht="135" x14ac:dyDescent="0.25">
      <c r="A13" s="82" t="s">
        <v>427</v>
      </c>
      <c r="B13" s="83" t="s">
        <v>276</v>
      </c>
      <c r="C13" s="82">
        <v>21101</v>
      </c>
      <c r="D13" s="83" t="s">
        <v>498</v>
      </c>
      <c r="E13" s="81">
        <v>24000</v>
      </c>
      <c r="F13" s="81">
        <v>2000</v>
      </c>
      <c r="G13" s="81">
        <v>2000</v>
      </c>
      <c r="H13" s="81">
        <v>2000</v>
      </c>
      <c r="I13" s="81">
        <v>2000</v>
      </c>
      <c r="J13" s="81">
        <v>2000</v>
      </c>
      <c r="K13" s="81">
        <v>2000</v>
      </c>
      <c r="L13" s="81">
        <v>2000</v>
      </c>
      <c r="M13" s="81">
        <v>2000</v>
      </c>
      <c r="N13" s="81">
        <v>2000</v>
      </c>
      <c r="O13" s="81">
        <v>2000</v>
      </c>
      <c r="P13" s="81">
        <v>2000</v>
      </c>
      <c r="Q13" s="81">
        <v>2000</v>
      </c>
    </row>
    <row r="14" spans="1:17" ht="135" x14ac:dyDescent="0.25">
      <c r="A14" s="82" t="s">
        <v>427</v>
      </c>
      <c r="B14" s="83" t="s">
        <v>276</v>
      </c>
      <c r="C14" s="82">
        <v>21601</v>
      </c>
      <c r="D14" s="83" t="s">
        <v>499</v>
      </c>
      <c r="E14" s="81">
        <v>6000</v>
      </c>
      <c r="F14" s="81">
        <v>500</v>
      </c>
      <c r="G14" s="81">
        <v>500</v>
      </c>
      <c r="H14" s="81">
        <v>500</v>
      </c>
      <c r="I14" s="81">
        <v>500</v>
      </c>
      <c r="J14" s="81">
        <v>500</v>
      </c>
      <c r="K14" s="81">
        <v>500</v>
      </c>
      <c r="L14" s="81">
        <v>500</v>
      </c>
      <c r="M14" s="81">
        <v>500</v>
      </c>
      <c r="N14" s="81">
        <v>500</v>
      </c>
      <c r="O14" s="81">
        <v>500</v>
      </c>
      <c r="P14" s="81">
        <v>500</v>
      </c>
      <c r="Q14" s="81">
        <v>500</v>
      </c>
    </row>
    <row r="15" spans="1:17" ht="135" x14ac:dyDescent="0.25">
      <c r="A15" s="82" t="s">
        <v>427</v>
      </c>
      <c r="B15" s="83" t="s">
        <v>276</v>
      </c>
      <c r="C15" s="82">
        <v>24201</v>
      </c>
      <c r="D15" s="83" t="s">
        <v>500</v>
      </c>
      <c r="E15" s="81">
        <v>1333333.33</v>
      </c>
      <c r="F15" s="81">
        <v>111111.11</v>
      </c>
      <c r="G15" s="81">
        <v>111111.11</v>
      </c>
      <c r="H15" s="81">
        <v>111111.11</v>
      </c>
      <c r="I15" s="81">
        <v>111111.11</v>
      </c>
      <c r="J15" s="81">
        <v>111111.11</v>
      </c>
      <c r="K15" s="81">
        <v>111111.11</v>
      </c>
      <c r="L15" s="81">
        <v>111111.11</v>
      </c>
      <c r="M15" s="81">
        <v>111111.11</v>
      </c>
      <c r="N15" s="81">
        <v>111111.11</v>
      </c>
      <c r="O15" s="81">
        <v>111111.11</v>
      </c>
      <c r="P15" s="81">
        <v>111111.11</v>
      </c>
      <c r="Q15" s="81">
        <v>111111.12</v>
      </c>
    </row>
    <row r="16" spans="1:17" ht="135" x14ac:dyDescent="0.25">
      <c r="A16" s="82" t="s">
        <v>427</v>
      </c>
      <c r="B16" s="83" t="s">
        <v>276</v>
      </c>
      <c r="C16" s="82">
        <v>24901</v>
      </c>
      <c r="D16" s="83" t="s">
        <v>501</v>
      </c>
      <c r="E16" s="81">
        <v>700000</v>
      </c>
      <c r="F16" s="81">
        <v>58333.33</v>
      </c>
      <c r="G16" s="81">
        <v>58333.33</v>
      </c>
      <c r="H16" s="81">
        <v>58333.33</v>
      </c>
      <c r="I16" s="81">
        <v>58333.33</v>
      </c>
      <c r="J16" s="81">
        <v>58333.33</v>
      </c>
      <c r="K16" s="81">
        <v>58333.33</v>
      </c>
      <c r="L16" s="81">
        <v>58333.33</v>
      </c>
      <c r="M16" s="81">
        <v>58333.33</v>
      </c>
      <c r="N16" s="81">
        <v>58333.33</v>
      </c>
      <c r="O16" s="81">
        <v>58333.33</v>
      </c>
      <c r="P16" s="81">
        <v>58333.33</v>
      </c>
      <c r="Q16" s="81">
        <v>58333.37</v>
      </c>
    </row>
    <row r="17" spans="1:17" ht="135" x14ac:dyDescent="0.25">
      <c r="A17" s="82" t="s">
        <v>427</v>
      </c>
      <c r="B17" s="83" t="s">
        <v>276</v>
      </c>
      <c r="C17" s="82">
        <v>24903</v>
      </c>
      <c r="D17" s="83" t="s">
        <v>502</v>
      </c>
      <c r="E17" s="81">
        <v>700000</v>
      </c>
      <c r="F17" s="81">
        <v>58333.33</v>
      </c>
      <c r="G17" s="81">
        <v>58333.33</v>
      </c>
      <c r="H17" s="81">
        <v>58333.33</v>
      </c>
      <c r="I17" s="81">
        <v>58333.33</v>
      </c>
      <c r="J17" s="81">
        <v>58333.33</v>
      </c>
      <c r="K17" s="81">
        <v>58333.33</v>
      </c>
      <c r="L17" s="81">
        <v>58333.33</v>
      </c>
      <c r="M17" s="81">
        <v>58333.33</v>
      </c>
      <c r="N17" s="81">
        <v>58333.33</v>
      </c>
      <c r="O17" s="81">
        <v>58333.33</v>
      </c>
      <c r="P17" s="81">
        <v>58333.33</v>
      </c>
      <c r="Q17" s="81">
        <v>58333.37</v>
      </c>
    </row>
    <row r="18" spans="1:17" ht="285" x14ac:dyDescent="0.25">
      <c r="A18" s="82" t="s">
        <v>427</v>
      </c>
      <c r="B18" s="83" t="s">
        <v>276</v>
      </c>
      <c r="C18" s="82">
        <v>26103</v>
      </c>
      <c r="D18" s="83" t="s">
        <v>503</v>
      </c>
      <c r="E18" s="81">
        <v>12762</v>
      </c>
      <c r="F18" s="81">
        <v>12762</v>
      </c>
      <c r="G18" s="81">
        <v>0</v>
      </c>
      <c r="H18" s="81">
        <v>0</v>
      </c>
      <c r="I18" s="81">
        <v>0</v>
      </c>
      <c r="J18" s="81">
        <v>0</v>
      </c>
      <c r="K18" s="81">
        <v>0</v>
      </c>
      <c r="L18" s="81">
        <v>0</v>
      </c>
      <c r="M18" s="81">
        <v>0</v>
      </c>
      <c r="N18" s="81">
        <v>0</v>
      </c>
      <c r="O18" s="81">
        <v>0</v>
      </c>
      <c r="P18" s="81">
        <v>0</v>
      </c>
      <c r="Q18" s="81">
        <v>0</v>
      </c>
    </row>
    <row r="19" spans="1:17" ht="165" x14ac:dyDescent="0.25">
      <c r="A19" s="82" t="s">
        <v>427</v>
      </c>
      <c r="B19" s="83" t="s">
        <v>276</v>
      </c>
      <c r="C19" s="82">
        <v>35101</v>
      </c>
      <c r="D19" s="83" t="s">
        <v>504</v>
      </c>
      <c r="E19" s="81">
        <v>500000</v>
      </c>
      <c r="F19" s="81">
        <v>41666.67</v>
      </c>
      <c r="G19" s="81">
        <v>41666.67</v>
      </c>
      <c r="H19" s="81">
        <v>41666.67</v>
      </c>
      <c r="I19" s="81">
        <v>41666.67</v>
      </c>
      <c r="J19" s="81">
        <v>41666.67</v>
      </c>
      <c r="K19" s="81">
        <v>41666.67</v>
      </c>
      <c r="L19" s="81">
        <v>41666.67</v>
      </c>
      <c r="M19" s="81">
        <v>41666.67</v>
      </c>
      <c r="N19" s="81">
        <v>41666.67</v>
      </c>
      <c r="O19" s="81">
        <v>41666.67</v>
      </c>
      <c r="P19" s="81">
        <v>41666.67</v>
      </c>
      <c r="Q19" s="81">
        <v>41666.629999999997</v>
      </c>
    </row>
    <row r="20" spans="1:17" ht="135" x14ac:dyDescent="0.25">
      <c r="A20" s="82" t="s">
        <v>427</v>
      </c>
      <c r="B20" s="83" t="s">
        <v>276</v>
      </c>
      <c r="C20" s="82">
        <v>35501</v>
      </c>
      <c r="D20" s="83" t="s">
        <v>505</v>
      </c>
      <c r="E20" s="81">
        <v>630000</v>
      </c>
      <c r="F20" s="81">
        <v>300000</v>
      </c>
      <c r="G20" s="81">
        <v>300000</v>
      </c>
      <c r="H20" s="81">
        <v>30000</v>
      </c>
      <c r="I20" s="81">
        <v>0</v>
      </c>
      <c r="J20" s="81">
        <v>0</v>
      </c>
      <c r="K20" s="81">
        <v>0</v>
      </c>
      <c r="L20" s="81">
        <v>0</v>
      </c>
      <c r="M20" s="81">
        <v>0</v>
      </c>
      <c r="N20" s="81">
        <v>0</v>
      </c>
      <c r="O20" s="81">
        <v>0</v>
      </c>
      <c r="P20" s="81">
        <v>0</v>
      </c>
      <c r="Q20" s="81">
        <v>0</v>
      </c>
    </row>
    <row r="21" spans="1:17" ht="135" x14ac:dyDescent="0.25">
      <c r="A21" s="82" t="s">
        <v>427</v>
      </c>
      <c r="B21" s="83" t="s">
        <v>276</v>
      </c>
      <c r="C21" s="82">
        <v>37501</v>
      </c>
      <c r="D21" s="83" t="s">
        <v>506</v>
      </c>
      <c r="E21" s="81">
        <v>24000</v>
      </c>
      <c r="F21" s="81">
        <v>2000</v>
      </c>
      <c r="G21" s="81">
        <v>2000</v>
      </c>
      <c r="H21" s="81">
        <v>2000</v>
      </c>
      <c r="I21" s="81">
        <v>2000</v>
      </c>
      <c r="J21" s="81">
        <v>2000</v>
      </c>
      <c r="K21" s="81">
        <v>2000</v>
      </c>
      <c r="L21" s="81">
        <v>2000</v>
      </c>
      <c r="M21" s="81">
        <v>2000</v>
      </c>
      <c r="N21" s="81">
        <v>2000</v>
      </c>
      <c r="O21" s="81">
        <v>2000</v>
      </c>
      <c r="P21" s="81">
        <v>2000</v>
      </c>
      <c r="Q21" s="81">
        <v>2000</v>
      </c>
    </row>
    <row r="22" spans="1:17" ht="135" x14ac:dyDescent="0.25">
      <c r="A22" s="82" t="s">
        <v>427</v>
      </c>
      <c r="B22" s="83" t="s">
        <v>276</v>
      </c>
      <c r="C22" s="82">
        <v>39801</v>
      </c>
      <c r="D22" s="83" t="s">
        <v>507</v>
      </c>
      <c r="E22" s="81">
        <v>37800</v>
      </c>
      <c r="F22" s="81">
        <v>3150</v>
      </c>
      <c r="G22" s="81">
        <v>3150</v>
      </c>
      <c r="H22" s="81">
        <v>3150</v>
      </c>
      <c r="I22" s="81">
        <v>3150</v>
      </c>
      <c r="J22" s="81">
        <v>3150</v>
      </c>
      <c r="K22" s="81">
        <v>3150</v>
      </c>
      <c r="L22" s="81">
        <v>3150</v>
      </c>
      <c r="M22" s="81">
        <v>3150</v>
      </c>
      <c r="N22" s="81">
        <v>3150</v>
      </c>
      <c r="O22" s="81">
        <v>3150</v>
      </c>
      <c r="P22" s="81">
        <v>3150</v>
      </c>
      <c r="Q22" s="81">
        <v>3150</v>
      </c>
    </row>
  </sheetData>
  <mergeCells count="12">
    <mergeCell ref="A7:Q7"/>
    <mergeCell ref="A8:A9"/>
    <mergeCell ref="B8:B9"/>
    <mergeCell ref="E8:E9"/>
    <mergeCell ref="C8:D8"/>
    <mergeCell ref="F8:Q8"/>
    <mergeCell ref="A6:Q6"/>
    <mergeCell ref="A1:Q1"/>
    <mergeCell ref="A2:Q2"/>
    <mergeCell ref="A3:Q3"/>
    <mergeCell ref="A4:Q4"/>
    <mergeCell ref="A5:Q5"/>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6F8B4-112D-48B1-9F87-A9EC65C27AA9}">
  <dimension ref="A1:Q17"/>
  <sheetViews>
    <sheetView topLeftCell="A14" workbookViewId="0">
      <selection activeCell="A15" sqref="A15"/>
    </sheetView>
  </sheetViews>
  <sheetFormatPr baseColWidth="10" defaultRowHeight="15" x14ac:dyDescent="0.25"/>
  <cols>
    <col min="1" max="1" width="28" customWidth="1"/>
    <col min="7" max="7" width="13.140625" bestFit="1" customWidth="1"/>
  </cols>
  <sheetData>
    <row r="1" spans="1:17" ht="18.75" x14ac:dyDescent="0.3">
      <c r="A1" s="207" t="s">
        <v>0</v>
      </c>
      <c r="B1" s="207"/>
      <c r="C1" s="207"/>
      <c r="D1" s="207"/>
      <c r="E1" s="207"/>
      <c r="F1" s="207"/>
      <c r="G1" s="207"/>
      <c r="H1" s="207"/>
      <c r="I1" s="207"/>
      <c r="J1" s="207"/>
      <c r="K1" s="207"/>
      <c r="L1" s="207"/>
      <c r="M1" s="207"/>
      <c r="N1" s="207"/>
      <c r="O1" s="207"/>
      <c r="P1" s="207"/>
      <c r="Q1" s="207"/>
    </row>
    <row r="2" spans="1:17" ht="15.75" x14ac:dyDescent="0.25">
      <c r="A2" s="208" t="s">
        <v>475</v>
      </c>
      <c r="B2" s="208"/>
      <c r="C2" s="208"/>
      <c r="D2" s="208"/>
      <c r="E2" s="208"/>
      <c r="F2" s="208"/>
      <c r="G2" s="208"/>
      <c r="H2" s="208"/>
      <c r="I2" s="208"/>
      <c r="J2" s="208"/>
      <c r="K2" s="208"/>
      <c r="L2" s="208"/>
      <c r="M2" s="208"/>
      <c r="N2" s="208"/>
      <c r="O2" s="208"/>
      <c r="P2" s="208"/>
      <c r="Q2" s="208"/>
    </row>
    <row r="3" spans="1:17" x14ac:dyDescent="0.25">
      <c r="A3" s="219" t="s">
        <v>245</v>
      </c>
      <c r="B3" s="219"/>
      <c r="C3" s="219"/>
      <c r="D3" s="219"/>
      <c r="E3" s="219"/>
      <c r="F3" s="219"/>
      <c r="G3" s="219"/>
      <c r="H3" s="219"/>
      <c r="I3" s="219"/>
      <c r="J3" s="219"/>
      <c r="K3" s="219"/>
      <c r="L3" s="219"/>
      <c r="M3" s="219"/>
      <c r="N3" s="219"/>
      <c r="O3" s="219"/>
      <c r="P3" s="219"/>
      <c r="Q3" s="219"/>
    </row>
    <row r="4" spans="1:17" x14ac:dyDescent="0.25">
      <c r="A4" s="219" t="s">
        <v>246</v>
      </c>
      <c r="B4" s="219"/>
      <c r="C4" s="219"/>
      <c r="D4" s="219"/>
      <c r="E4" s="219"/>
      <c r="F4" s="219"/>
      <c r="G4" s="219"/>
      <c r="H4" s="219"/>
      <c r="I4" s="219"/>
      <c r="J4" s="219"/>
      <c r="K4" s="219"/>
      <c r="L4" s="219"/>
      <c r="M4" s="219"/>
      <c r="N4" s="219"/>
      <c r="O4" s="219"/>
      <c r="P4" s="219"/>
      <c r="Q4" s="219"/>
    </row>
    <row r="5" spans="1:17" x14ac:dyDescent="0.25">
      <c r="A5" s="219" t="s">
        <v>476</v>
      </c>
      <c r="B5" s="219"/>
      <c r="C5" s="219"/>
      <c r="D5" s="219"/>
      <c r="E5" s="219"/>
      <c r="F5" s="219"/>
      <c r="G5" s="219"/>
      <c r="H5" s="219"/>
      <c r="I5" s="219"/>
      <c r="J5" s="219"/>
      <c r="K5" s="219"/>
      <c r="L5" s="219"/>
      <c r="M5" s="219"/>
      <c r="N5" s="219"/>
      <c r="O5" s="219"/>
      <c r="P5" s="219"/>
      <c r="Q5" s="219"/>
    </row>
    <row r="6" spans="1:17" x14ac:dyDescent="0.25">
      <c r="A6" s="219" t="s">
        <v>477</v>
      </c>
      <c r="B6" s="219"/>
      <c r="C6" s="219"/>
      <c r="D6" s="219"/>
      <c r="E6" s="219"/>
      <c r="F6" s="219"/>
      <c r="G6" s="219"/>
      <c r="H6" s="219"/>
      <c r="I6" s="219"/>
      <c r="J6" s="219"/>
      <c r="K6" s="219"/>
      <c r="L6" s="219"/>
      <c r="M6" s="219"/>
      <c r="N6" s="219"/>
      <c r="O6" s="219"/>
      <c r="P6" s="219"/>
      <c r="Q6" s="219"/>
    </row>
    <row r="7" spans="1:17" x14ac:dyDescent="0.25">
      <c r="A7" s="219" t="s">
        <v>478</v>
      </c>
      <c r="B7" s="219"/>
      <c r="C7" s="219"/>
      <c r="D7" s="219"/>
      <c r="E7" s="219"/>
      <c r="F7" s="219"/>
      <c r="G7" s="219"/>
      <c r="H7" s="219"/>
      <c r="I7" s="219"/>
      <c r="J7" s="219"/>
      <c r="K7" s="219"/>
      <c r="L7" s="219"/>
      <c r="M7" s="219"/>
      <c r="N7" s="219"/>
      <c r="O7" s="219"/>
      <c r="P7" s="219"/>
      <c r="Q7" s="219"/>
    </row>
    <row r="8" spans="1:17" x14ac:dyDescent="0.25">
      <c r="A8" s="223" t="s">
        <v>479</v>
      </c>
      <c r="B8" s="223" t="s">
        <v>480</v>
      </c>
      <c r="C8" s="223" t="s">
        <v>481</v>
      </c>
      <c r="D8" s="223"/>
      <c r="E8" s="223" t="s">
        <v>482</v>
      </c>
      <c r="F8" s="223" t="s">
        <v>483</v>
      </c>
      <c r="G8" s="223"/>
      <c r="H8" s="223"/>
      <c r="I8" s="223"/>
      <c r="J8" s="223"/>
      <c r="K8" s="223"/>
      <c r="L8" s="223"/>
      <c r="M8" s="223"/>
      <c r="N8" s="223"/>
      <c r="O8" s="223"/>
      <c r="P8" s="223"/>
      <c r="Q8" s="223"/>
    </row>
    <row r="9" spans="1:17" x14ac:dyDescent="0.25">
      <c r="A9" s="223"/>
      <c r="B9" s="223"/>
      <c r="C9" s="84" t="s">
        <v>484</v>
      </c>
      <c r="D9" s="84" t="s">
        <v>485</v>
      </c>
      <c r="E9" s="223"/>
      <c r="F9" s="84" t="s">
        <v>486</v>
      </c>
      <c r="G9" s="84" t="s">
        <v>487</v>
      </c>
      <c r="H9" s="84" t="s">
        <v>488</v>
      </c>
      <c r="I9" s="84" t="s">
        <v>489</v>
      </c>
      <c r="J9" s="84" t="s">
        <v>488</v>
      </c>
      <c r="K9" s="84" t="s">
        <v>490</v>
      </c>
      <c r="L9" s="84" t="s">
        <v>490</v>
      </c>
      <c r="M9" s="84" t="s">
        <v>489</v>
      </c>
      <c r="N9" s="84" t="s">
        <v>491</v>
      </c>
      <c r="O9" s="84" t="s">
        <v>492</v>
      </c>
      <c r="P9" s="84" t="s">
        <v>493</v>
      </c>
      <c r="Q9" s="84" t="s">
        <v>494</v>
      </c>
    </row>
    <row r="10" spans="1:17" ht="150" x14ac:dyDescent="0.25">
      <c r="A10" s="86" t="s">
        <v>429</v>
      </c>
      <c r="B10" s="87" t="s">
        <v>283</v>
      </c>
      <c r="C10" s="86">
        <v>24902</v>
      </c>
      <c r="D10" s="87" t="s">
        <v>508</v>
      </c>
      <c r="E10" s="85">
        <v>0</v>
      </c>
      <c r="F10" s="85">
        <v>0</v>
      </c>
      <c r="G10" s="85">
        <v>0</v>
      </c>
      <c r="H10" s="85">
        <v>0</v>
      </c>
      <c r="I10" s="85">
        <v>0</v>
      </c>
      <c r="J10" s="85">
        <v>0</v>
      </c>
      <c r="K10" s="85">
        <v>0</v>
      </c>
      <c r="L10" s="85">
        <v>0</v>
      </c>
      <c r="M10" s="85">
        <v>0</v>
      </c>
      <c r="N10" s="85">
        <v>0</v>
      </c>
      <c r="O10" s="85">
        <v>0</v>
      </c>
      <c r="P10" s="85">
        <v>0</v>
      </c>
      <c r="Q10" s="85">
        <v>0</v>
      </c>
    </row>
    <row r="11" spans="1:17" ht="150" x14ac:dyDescent="0.25">
      <c r="A11" s="86" t="s">
        <v>429</v>
      </c>
      <c r="B11" s="87" t="s">
        <v>283</v>
      </c>
      <c r="C11" s="86">
        <v>34102</v>
      </c>
      <c r="D11" s="87" t="s">
        <v>509</v>
      </c>
      <c r="E11" s="85">
        <v>0</v>
      </c>
      <c r="F11" s="85">
        <v>0</v>
      </c>
      <c r="G11" s="85">
        <v>0</v>
      </c>
      <c r="H11" s="85">
        <v>0</v>
      </c>
      <c r="I11" s="85">
        <v>0</v>
      </c>
      <c r="J11" s="85">
        <v>0</v>
      </c>
      <c r="K11" s="85">
        <v>0</v>
      </c>
      <c r="L11" s="85">
        <v>0</v>
      </c>
      <c r="M11" s="85">
        <v>0</v>
      </c>
      <c r="N11" s="85">
        <v>0</v>
      </c>
      <c r="O11" s="85">
        <v>0</v>
      </c>
      <c r="P11" s="85">
        <v>0</v>
      </c>
      <c r="Q11" s="85">
        <v>0</v>
      </c>
    </row>
    <row r="12" spans="1:17" ht="150" x14ac:dyDescent="0.25">
      <c r="A12" s="86" t="s">
        <v>429</v>
      </c>
      <c r="B12" s="87" t="s">
        <v>283</v>
      </c>
      <c r="C12" s="86">
        <v>61305</v>
      </c>
      <c r="D12" s="87" t="s">
        <v>510</v>
      </c>
      <c r="E12" s="85">
        <v>2910576</v>
      </c>
      <c r="F12" s="85">
        <v>0</v>
      </c>
      <c r="G12" s="85">
        <v>1960576</v>
      </c>
      <c r="H12" s="85">
        <v>950000</v>
      </c>
      <c r="I12" s="85">
        <v>0</v>
      </c>
      <c r="J12" s="85">
        <v>0</v>
      </c>
      <c r="K12" s="85">
        <v>0</v>
      </c>
      <c r="L12" s="85">
        <v>0</v>
      </c>
      <c r="M12" s="85">
        <v>0</v>
      </c>
      <c r="N12" s="85">
        <v>0</v>
      </c>
      <c r="O12" s="85">
        <v>0</v>
      </c>
      <c r="P12" s="85">
        <v>0</v>
      </c>
      <c r="Q12" s="85">
        <v>0</v>
      </c>
    </row>
    <row r="13" spans="1:17" ht="150" x14ac:dyDescent="0.25">
      <c r="A13" s="86" t="s">
        <v>429</v>
      </c>
      <c r="B13" s="87" t="s">
        <v>283</v>
      </c>
      <c r="C13" s="86">
        <v>61306</v>
      </c>
      <c r="D13" s="87" t="s">
        <v>511</v>
      </c>
      <c r="E13" s="85">
        <v>1680000</v>
      </c>
      <c r="F13" s="85">
        <v>0</v>
      </c>
      <c r="G13" s="85">
        <v>1680000</v>
      </c>
      <c r="H13" s="85">
        <v>0</v>
      </c>
      <c r="I13" s="85">
        <v>0</v>
      </c>
      <c r="J13" s="85">
        <v>0</v>
      </c>
      <c r="K13" s="85">
        <v>0</v>
      </c>
      <c r="L13" s="85">
        <v>0</v>
      </c>
      <c r="M13" s="85">
        <v>0</v>
      </c>
      <c r="N13" s="85">
        <v>0</v>
      </c>
      <c r="O13" s="85">
        <v>0</v>
      </c>
      <c r="P13" s="85">
        <v>0</v>
      </c>
      <c r="Q13" s="85">
        <v>0</v>
      </c>
    </row>
    <row r="14" spans="1:17" ht="165" x14ac:dyDescent="0.25">
      <c r="A14" s="86" t="s">
        <v>429</v>
      </c>
      <c r="B14" s="87" t="s">
        <v>283</v>
      </c>
      <c r="C14" s="86">
        <v>61403</v>
      </c>
      <c r="D14" s="87" t="s">
        <v>512</v>
      </c>
      <c r="E14" s="85">
        <v>600000</v>
      </c>
      <c r="F14" s="85">
        <v>0</v>
      </c>
      <c r="G14" s="85">
        <v>600000</v>
      </c>
      <c r="H14" s="85">
        <v>0</v>
      </c>
      <c r="I14" s="85">
        <v>0</v>
      </c>
      <c r="J14" s="85">
        <v>0</v>
      </c>
      <c r="K14" s="85">
        <v>0</v>
      </c>
      <c r="L14" s="85">
        <v>0</v>
      </c>
      <c r="M14" s="85">
        <v>0</v>
      </c>
      <c r="N14" s="85">
        <v>0</v>
      </c>
      <c r="O14" s="85">
        <v>0</v>
      </c>
      <c r="P14" s="85">
        <v>0</v>
      </c>
      <c r="Q14" s="85">
        <v>0</v>
      </c>
    </row>
    <row r="15" spans="1:17" ht="165" x14ac:dyDescent="0.25">
      <c r="A15" s="86" t="s">
        <v>429</v>
      </c>
      <c r="B15" s="87" t="s">
        <v>283</v>
      </c>
      <c r="C15" s="86">
        <v>61403</v>
      </c>
      <c r="D15" s="87" t="s">
        <v>512</v>
      </c>
      <c r="E15" s="85">
        <v>1472792</v>
      </c>
      <c r="F15" s="85">
        <v>0</v>
      </c>
      <c r="G15" s="85">
        <v>1472792</v>
      </c>
      <c r="H15" s="85">
        <v>0</v>
      </c>
      <c r="I15" s="85">
        <v>0</v>
      </c>
      <c r="J15" s="85">
        <v>0</v>
      </c>
      <c r="K15" s="85">
        <v>0</v>
      </c>
      <c r="L15" s="85">
        <v>0</v>
      </c>
      <c r="M15" s="85">
        <v>0</v>
      </c>
      <c r="N15" s="85">
        <v>0</v>
      </c>
      <c r="O15" s="85">
        <v>0</v>
      </c>
      <c r="P15" s="85">
        <v>0</v>
      </c>
      <c r="Q15" s="85">
        <v>0</v>
      </c>
    </row>
    <row r="16" spans="1:17" ht="150" x14ac:dyDescent="0.25">
      <c r="A16" s="86" t="s">
        <v>429</v>
      </c>
      <c r="B16" s="87" t="s">
        <v>283</v>
      </c>
      <c r="C16" s="86">
        <v>61501</v>
      </c>
      <c r="D16" s="87" t="s">
        <v>513</v>
      </c>
      <c r="E16" s="85">
        <v>2800000</v>
      </c>
      <c r="F16" s="85">
        <v>0</v>
      </c>
      <c r="G16" s="85">
        <v>2800000</v>
      </c>
      <c r="H16" s="85">
        <v>0</v>
      </c>
      <c r="I16" s="85">
        <v>0</v>
      </c>
      <c r="J16" s="85">
        <v>0</v>
      </c>
      <c r="K16" s="85">
        <v>0</v>
      </c>
      <c r="L16" s="85">
        <v>0</v>
      </c>
      <c r="M16" s="85">
        <v>0</v>
      </c>
      <c r="N16" s="85">
        <v>0</v>
      </c>
      <c r="O16" s="85">
        <v>0</v>
      </c>
      <c r="P16" s="85">
        <v>0</v>
      </c>
      <c r="Q16" s="85">
        <v>0</v>
      </c>
    </row>
    <row r="17" spans="1:17" ht="150" x14ac:dyDescent="0.25">
      <c r="A17" s="86" t="s">
        <v>429</v>
      </c>
      <c r="B17" s="87" t="s">
        <v>283</v>
      </c>
      <c r="C17" s="86">
        <v>61501</v>
      </c>
      <c r="D17" s="87" t="s">
        <v>513</v>
      </c>
      <c r="E17" s="85">
        <v>5891168</v>
      </c>
      <c r="F17" s="85">
        <v>0</v>
      </c>
      <c r="G17" s="85">
        <v>5891168</v>
      </c>
      <c r="H17" s="85">
        <v>0</v>
      </c>
      <c r="I17" s="85">
        <v>0</v>
      </c>
      <c r="J17" s="85">
        <v>0</v>
      </c>
      <c r="K17" s="85">
        <v>0</v>
      </c>
      <c r="L17" s="85">
        <v>0</v>
      </c>
      <c r="M17" s="85">
        <v>0</v>
      </c>
      <c r="N17" s="85">
        <v>0</v>
      </c>
      <c r="O17" s="85">
        <v>0</v>
      </c>
      <c r="P17" s="85">
        <v>0</v>
      </c>
      <c r="Q17" s="85">
        <v>0</v>
      </c>
    </row>
  </sheetData>
  <mergeCells count="12">
    <mergeCell ref="A7:Q7"/>
    <mergeCell ref="A8:A9"/>
    <mergeCell ref="B8:B9"/>
    <mergeCell ref="E8:E9"/>
    <mergeCell ref="C8:D8"/>
    <mergeCell ref="F8:Q8"/>
    <mergeCell ref="A6:Q6"/>
    <mergeCell ref="A1:Q1"/>
    <mergeCell ref="A2:Q2"/>
    <mergeCell ref="A3:Q3"/>
    <mergeCell ref="A4:Q4"/>
    <mergeCell ref="A5:Q5"/>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69B49-BC69-4AF6-A4CC-3A3C371936D4}">
  <dimension ref="A1:F35"/>
  <sheetViews>
    <sheetView workbookViewId="0">
      <selection sqref="A1:F35"/>
    </sheetView>
  </sheetViews>
  <sheetFormatPr baseColWidth="10" defaultRowHeight="15" x14ac:dyDescent="0.25"/>
  <sheetData>
    <row r="1" spans="1:6" ht="18.75" x14ac:dyDescent="0.3">
      <c r="A1" s="207" t="s">
        <v>588</v>
      </c>
      <c r="B1" s="207"/>
      <c r="C1" s="207"/>
      <c r="D1" s="207"/>
      <c r="E1" s="207"/>
      <c r="F1" s="207"/>
    </row>
    <row r="2" spans="1:6" x14ac:dyDescent="0.25">
      <c r="A2" s="224" t="s">
        <v>589</v>
      </c>
      <c r="B2" s="225"/>
      <c r="C2" s="225"/>
      <c r="D2" s="225"/>
      <c r="E2" s="225"/>
      <c r="F2" s="226"/>
    </row>
    <row r="3" spans="1:6" x14ac:dyDescent="0.25">
      <c r="A3" s="227" t="s">
        <v>590</v>
      </c>
      <c r="B3" s="228"/>
      <c r="C3" s="229" t="s">
        <v>0</v>
      </c>
      <c r="D3" s="229"/>
      <c r="E3" s="229"/>
      <c r="F3" s="228"/>
    </row>
    <row r="4" spans="1:6" x14ac:dyDescent="0.25">
      <c r="A4" s="227"/>
      <c r="B4" s="228"/>
      <c r="C4" s="229"/>
      <c r="D4" s="229"/>
      <c r="E4" s="229"/>
      <c r="F4" s="228"/>
    </row>
    <row r="5" spans="1:6" x14ac:dyDescent="0.25">
      <c r="A5" s="227" t="s">
        <v>591</v>
      </c>
      <c r="B5" s="228"/>
      <c r="C5" s="229" t="s">
        <v>592</v>
      </c>
      <c r="D5" s="229"/>
      <c r="E5" s="229"/>
      <c r="F5" s="228"/>
    </row>
    <row r="6" spans="1:6" x14ac:dyDescent="0.25">
      <c r="A6" s="230" t="s">
        <v>593</v>
      </c>
      <c r="B6" s="231"/>
      <c r="C6" s="232" t="s">
        <v>594</v>
      </c>
      <c r="D6" s="232"/>
      <c r="E6" s="232"/>
      <c r="F6" s="231"/>
    </row>
    <row r="7" spans="1:6" x14ac:dyDescent="0.25">
      <c r="A7" s="233"/>
      <c r="B7" s="234"/>
      <c r="C7" s="234"/>
      <c r="D7" s="234"/>
      <c r="E7" s="234"/>
      <c r="F7" s="235"/>
    </row>
    <row r="8" spans="1:6" x14ac:dyDescent="0.25">
      <c r="A8" s="224" t="s">
        <v>595</v>
      </c>
      <c r="B8" s="225"/>
      <c r="C8" s="225"/>
      <c r="D8" s="225"/>
      <c r="E8" s="225"/>
      <c r="F8" s="226"/>
    </row>
    <row r="9" spans="1:6" ht="24" x14ac:dyDescent="0.25">
      <c r="A9" s="128" t="s">
        <v>596</v>
      </c>
      <c r="B9" s="128" t="s">
        <v>597</v>
      </c>
      <c r="C9" s="128" t="s">
        <v>598</v>
      </c>
      <c r="D9" s="128" t="s">
        <v>599</v>
      </c>
      <c r="E9" s="128" t="s">
        <v>600</v>
      </c>
      <c r="F9" s="128" t="s">
        <v>601</v>
      </c>
    </row>
    <row r="10" spans="1:6" ht="120" x14ac:dyDescent="0.25">
      <c r="A10" s="129" t="s">
        <v>257</v>
      </c>
      <c r="B10" s="129" t="s">
        <v>256</v>
      </c>
      <c r="C10" s="129" t="s">
        <v>602</v>
      </c>
      <c r="D10" s="129" t="s">
        <v>603</v>
      </c>
      <c r="E10" s="129" t="s">
        <v>258</v>
      </c>
      <c r="F10" s="129" t="s">
        <v>259</v>
      </c>
    </row>
    <row r="11" spans="1:6" x14ac:dyDescent="0.25">
      <c r="A11" s="233"/>
      <c r="B11" s="234"/>
      <c r="C11" s="234"/>
      <c r="D11" s="234"/>
      <c r="E11" s="234"/>
      <c r="F11" s="235"/>
    </row>
    <row r="12" spans="1:6" x14ac:dyDescent="0.25">
      <c r="A12" s="224" t="s">
        <v>604</v>
      </c>
      <c r="B12" s="225"/>
      <c r="C12" s="225"/>
      <c r="D12" s="225"/>
      <c r="E12" s="225"/>
      <c r="F12" s="226"/>
    </row>
    <row r="13" spans="1:6" x14ac:dyDescent="0.25">
      <c r="A13" s="128" t="s">
        <v>605</v>
      </c>
      <c r="B13" s="128" t="s">
        <v>606</v>
      </c>
      <c r="C13" s="128" t="s">
        <v>598</v>
      </c>
      <c r="D13" s="128" t="s">
        <v>607</v>
      </c>
      <c r="E13" s="236" t="s">
        <v>608</v>
      </c>
      <c r="F13" s="236"/>
    </row>
    <row r="14" spans="1:6" ht="96" x14ac:dyDescent="0.25">
      <c r="A14" s="129" t="s">
        <v>609</v>
      </c>
      <c r="B14" s="130">
        <v>0.8</v>
      </c>
      <c r="C14" s="129" t="s">
        <v>420</v>
      </c>
      <c r="D14" s="129" t="s">
        <v>610</v>
      </c>
      <c r="E14" s="237">
        <v>45657</v>
      </c>
      <c r="F14" s="238"/>
    </row>
    <row r="15" spans="1:6" x14ac:dyDescent="0.25">
      <c r="A15" s="239"/>
      <c r="B15" s="239"/>
      <c r="C15" s="239"/>
      <c r="D15" s="239"/>
      <c r="E15" s="239"/>
      <c r="F15" s="239"/>
    </row>
    <row r="16" spans="1:6" x14ac:dyDescent="0.25">
      <c r="A16" s="224" t="s">
        <v>611</v>
      </c>
      <c r="B16" s="225"/>
      <c r="C16" s="225"/>
      <c r="D16" s="225"/>
      <c r="E16" s="225"/>
      <c r="F16" s="226"/>
    </row>
    <row r="17" spans="1:6" x14ac:dyDescent="0.25">
      <c r="A17" s="242" t="s">
        <v>605</v>
      </c>
      <c r="B17" s="242"/>
      <c r="C17" s="241" t="s">
        <v>612</v>
      </c>
      <c r="D17" s="241"/>
      <c r="E17" s="241" t="s">
        <v>613</v>
      </c>
      <c r="F17" s="241"/>
    </row>
    <row r="18" spans="1:6" x14ac:dyDescent="0.25">
      <c r="A18" s="236" t="s">
        <v>614</v>
      </c>
      <c r="B18" s="236"/>
      <c r="C18" s="236">
        <v>0</v>
      </c>
      <c r="D18" s="236"/>
      <c r="E18" s="243">
        <v>45412</v>
      </c>
      <c r="F18" s="236"/>
    </row>
    <row r="19" spans="1:6" x14ac:dyDescent="0.25">
      <c r="A19" s="244"/>
      <c r="B19" s="244"/>
      <c r="C19" s="244"/>
      <c r="D19" s="244"/>
      <c r="E19" s="236" t="s">
        <v>615</v>
      </c>
      <c r="F19" s="236"/>
    </row>
    <row r="20" spans="1:6" x14ac:dyDescent="0.25">
      <c r="A20" s="244"/>
      <c r="B20" s="244"/>
      <c r="C20" s="244"/>
      <c r="D20" s="244"/>
      <c r="E20" s="245">
        <v>45412</v>
      </c>
      <c r="F20" s="246"/>
    </row>
    <row r="21" spans="1:6" x14ac:dyDescent="0.25">
      <c r="A21" s="233"/>
      <c r="B21" s="234"/>
      <c r="C21" s="234"/>
      <c r="D21" s="234"/>
      <c r="E21" s="234"/>
      <c r="F21" s="235"/>
    </row>
    <row r="22" spans="1:6" x14ac:dyDescent="0.25">
      <c r="A22" s="240" t="s">
        <v>616</v>
      </c>
      <c r="B22" s="241"/>
      <c r="C22" s="241"/>
      <c r="D22" s="241"/>
      <c r="E22" s="241"/>
      <c r="F22" s="241"/>
    </row>
    <row r="23" spans="1:6" x14ac:dyDescent="0.25">
      <c r="A23" s="241" t="s">
        <v>617</v>
      </c>
      <c r="B23" s="241"/>
      <c r="C23" s="241" t="s">
        <v>618</v>
      </c>
      <c r="D23" s="241"/>
      <c r="E23" s="241" t="s">
        <v>619</v>
      </c>
      <c r="F23" s="241"/>
    </row>
    <row r="24" spans="1:6" x14ac:dyDescent="0.25">
      <c r="A24" s="241">
        <v>66.010000000000005</v>
      </c>
      <c r="B24" s="241"/>
      <c r="C24" s="241">
        <v>33.01</v>
      </c>
      <c r="D24" s="241"/>
      <c r="E24" s="241">
        <v>0.01</v>
      </c>
      <c r="F24" s="241"/>
    </row>
    <row r="25" spans="1:6" x14ac:dyDescent="0.25">
      <c r="A25" s="241">
        <v>100</v>
      </c>
      <c r="B25" s="241"/>
      <c r="C25" s="241">
        <v>66</v>
      </c>
      <c r="D25" s="241"/>
      <c r="E25" s="241">
        <v>33</v>
      </c>
      <c r="F25" s="241"/>
    </row>
    <row r="26" spans="1:6" x14ac:dyDescent="0.25">
      <c r="A26" s="244"/>
      <c r="B26" s="244"/>
      <c r="C26" s="244"/>
      <c r="D26" s="244"/>
      <c r="E26" s="244"/>
      <c r="F26" s="244"/>
    </row>
    <row r="27" spans="1:6" x14ac:dyDescent="0.25">
      <c r="A27" s="249" t="s">
        <v>620</v>
      </c>
      <c r="B27" s="250"/>
      <c r="C27" s="250"/>
      <c r="D27" s="250"/>
      <c r="E27" s="250"/>
      <c r="F27" s="250"/>
    </row>
    <row r="28" spans="1:6" x14ac:dyDescent="0.25">
      <c r="A28" s="247" t="s">
        <v>621</v>
      </c>
      <c r="B28" s="247"/>
      <c r="C28" s="248" t="s">
        <v>622</v>
      </c>
      <c r="D28" s="248"/>
      <c r="E28" s="248"/>
      <c r="F28" s="248"/>
    </row>
    <row r="29" spans="1:6" x14ac:dyDescent="0.25">
      <c r="A29" s="247" t="s">
        <v>623</v>
      </c>
      <c r="B29" s="247"/>
      <c r="C29" s="248" t="s">
        <v>260</v>
      </c>
      <c r="D29" s="248"/>
      <c r="E29" s="248"/>
      <c r="F29" s="248"/>
    </row>
    <row r="30" spans="1:6" x14ac:dyDescent="0.25">
      <c r="A30" s="247" t="s">
        <v>624</v>
      </c>
      <c r="B30" s="247"/>
      <c r="C30" s="251" t="s">
        <v>625</v>
      </c>
      <c r="D30" s="251"/>
      <c r="E30" s="251"/>
      <c r="F30" s="251"/>
    </row>
    <row r="31" spans="1:6" x14ac:dyDescent="0.25">
      <c r="A31" s="247" t="s">
        <v>626</v>
      </c>
      <c r="B31" s="247"/>
      <c r="C31" s="251" t="s">
        <v>627</v>
      </c>
      <c r="D31" s="251"/>
      <c r="E31" s="251"/>
      <c r="F31" s="251"/>
    </row>
    <row r="32" spans="1:6" x14ac:dyDescent="0.25">
      <c r="A32" s="247" t="s">
        <v>628</v>
      </c>
      <c r="B32" s="247"/>
      <c r="C32" s="251" t="s">
        <v>629</v>
      </c>
      <c r="D32" s="251"/>
      <c r="E32" s="251"/>
      <c r="F32" s="251"/>
    </row>
    <row r="33" spans="1:6" x14ac:dyDescent="0.25">
      <c r="A33" s="247" t="s">
        <v>630</v>
      </c>
      <c r="B33" s="247"/>
      <c r="C33" s="251" t="s">
        <v>420</v>
      </c>
      <c r="D33" s="251"/>
      <c r="E33" s="251"/>
      <c r="F33" s="251"/>
    </row>
    <row r="34" spans="1:6" x14ac:dyDescent="0.25">
      <c r="A34" s="247" t="s">
        <v>631</v>
      </c>
      <c r="B34" s="247"/>
      <c r="C34" s="251" t="s">
        <v>259</v>
      </c>
      <c r="D34" s="251"/>
      <c r="E34" s="251"/>
      <c r="F34" s="251"/>
    </row>
    <row r="35" spans="1:6" x14ac:dyDescent="0.25">
      <c r="A35" s="247" t="s">
        <v>632</v>
      </c>
      <c r="B35" s="247"/>
      <c r="C35" s="252" t="s">
        <v>633</v>
      </c>
      <c r="D35" s="252"/>
      <c r="E35" s="252"/>
      <c r="F35" s="252"/>
    </row>
  </sheetData>
  <mergeCells count="57">
    <mergeCell ref="A35:B35"/>
    <mergeCell ref="C35:F35"/>
    <mergeCell ref="A32:B32"/>
    <mergeCell ref="C32:F32"/>
    <mergeCell ref="A33:B33"/>
    <mergeCell ref="C33:F33"/>
    <mergeCell ref="A34:B34"/>
    <mergeCell ref="C34:F34"/>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0CB7C-C590-4CB8-B6AE-0E3203C10BB7}">
  <dimension ref="A1:F44"/>
  <sheetViews>
    <sheetView workbookViewId="0">
      <selection sqref="A1:F44"/>
    </sheetView>
  </sheetViews>
  <sheetFormatPr baseColWidth="10" defaultRowHeight="15" x14ac:dyDescent="0.25"/>
  <sheetData>
    <row r="1" spans="1:6" ht="18.75" x14ac:dyDescent="0.3">
      <c r="A1" s="207" t="s">
        <v>588</v>
      </c>
      <c r="B1" s="207"/>
      <c r="C1" s="207"/>
      <c r="D1" s="207"/>
      <c r="E1" s="207"/>
      <c r="F1" s="207"/>
    </row>
    <row r="2" spans="1:6" x14ac:dyDescent="0.25">
      <c r="A2" s="224" t="s">
        <v>589</v>
      </c>
      <c r="B2" s="225"/>
      <c r="C2" s="225"/>
      <c r="D2" s="225"/>
      <c r="E2" s="225"/>
      <c r="F2" s="226"/>
    </row>
    <row r="3" spans="1:6" x14ac:dyDescent="0.25">
      <c r="A3" s="227" t="s">
        <v>590</v>
      </c>
      <c r="B3" s="228"/>
      <c r="C3" s="229" t="s">
        <v>0</v>
      </c>
      <c r="D3" s="229"/>
      <c r="E3" s="229"/>
      <c r="F3" s="228"/>
    </row>
    <row r="4" spans="1:6" x14ac:dyDescent="0.25">
      <c r="A4" s="227"/>
      <c r="B4" s="228"/>
      <c r="C4" s="229"/>
      <c r="D4" s="229"/>
      <c r="E4" s="229"/>
      <c r="F4" s="228"/>
    </row>
    <row r="5" spans="1:6" x14ac:dyDescent="0.25">
      <c r="A5" s="227" t="s">
        <v>591</v>
      </c>
      <c r="B5" s="228"/>
      <c r="C5" s="229" t="s">
        <v>634</v>
      </c>
      <c r="D5" s="229"/>
      <c r="E5" s="229"/>
      <c r="F5" s="228"/>
    </row>
    <row r="6" spans="1:6" x14ac:dyDescent="0.25">
      <c r="A6" s="230" t="s">
        <v>593</v>
      </c>
      <c r="B6" s="231"/>
      <c r="C6" s="232" t="s">
        <v>635</v>
      </c>
      <c r="D6" s="232"/>
      <c r="E6" s="232"/>
      <c r="F6" s="231"/>
    </row>
    <row r="7" spans="1:6" x14ac:dyDescent="0.25">
      <c r="A7" s="233"/>
      <c r="B7" s="234"/>
      <c r="C7" s="234"/>
      <c r="D7" s="234"/>
      <c r="E7" s="234"/>
      <c r="F7" s="235"/>
    </row>
    <row r="8" spans="1:6" x14ac:dyDescent="0.25">
      <c r="A8" s="224" t="s">
        <v>595</v>
      </c>
      <c r="B8" s="225"/>
      <c r="C8" s="225"/>
      <c r="D8" s="225"/>
      <c r="E8" s="225"/>
      <c r="F8" s="226"/>
    </row>
    <row r="9" spans="1:6" ht="24" x14ac:dyDescent="0.25">
      <c r="A9" s="131" t="s">
        <v>596</v>
      </c>
      <c r="B9" s="131" t="s">
        <v>597</v>
      </c>
      <c r="C9" s="131" t="s">
        <v>598</v>
      </c>
      <c r="D9" s="131" t="s">
        <v>599</v>
      </c>
      <c r="E9" s="131" t="s">
        <v>600</v>
      </c>
      <c r="F9" s="131" t="s">
        <v>601</v>
      </c>
    </row>
    <row r="10" spans="1:6" ht="156" x14ac:dyDescent="0.25">
      <c r="A10" s="132" t="s">
        <v>317</v>
      </c>
      <c r="B10" s="132" t="s">
        <v>316</v>
      </c>
      <c r="C10" s="132" t="s">
        <v>602</v>
      </c>
      <c r="D10" s="132" t="s">
        <v>603</v>
      </c>
      <c r="E10" s="132" t="s">
        <v>318</v>
      </c>
      <c r="F10" s="132" t="s">
        <v>259</v>
      </c>
    </row>
    <row r="11" spans="1:6" x14ac:dyDescent="0.25">
      <c r="A11" s="233"/>
      <c r="B11" s="234"/>
      <c r="C11" s="234"/>
      <c r="D11" s="234"/>
      <c r="E11" s="234"/>
      <c r="F11" s="235"/>
    </row>
    <row r="12" spans="1:6" x14ac:dyDescent="0.25">
      <c r="A12" s="224" t="s">
        <v>604</v>
      </c>
      <c r="B12" s="225"/>
      <c r="C12" s="225"/>
      <c r="D12" s="225"/>
      <c r="E12" s="225"/>
      <c r="F12" s="226"/>
    </row>
    <row r="13" spans="1:6" x14ac:dyDescent="0.25">
      <c r="A13" s="131" t="s">
        <v>605</v>
      </c>
      <c r="B13" s="131" t="s">
        <v>606</v>
      </c>
      <c r="C13" s="131" t="s">
        <v>598</v>
      </c>
      <c r="D13" s="131" t="s">
        <v>607</v>
      </c>
      <c r="E13" s="236" t="s">
        <v>608</v>
      </c>
      <c r="F13" s="236"/>
    </row>
    <row r="14" spans="1:6" ht="96" x14ac:dyDescent="0.25">
      <c r="A14" s="132" t="s">
        <v>636</v>
      </c>
      <c r="B14" s="133">
        <v>0.8</v>
      </c>
      <c r="C14" s="132" t="s">
        <v>420</v>
      </c>
      <c r="D14" s="132" t="s">
        <v>610</v>
      </c>
      <c r="E14" s="237">
        <v>45292</v>
      </c>
      <c r="F14" s="238"/>
    </row>
    <row r="15" spans="1:6" x14ac:dyDescent="0.25">
      <c r="A15" s="239"/>
      <c r="B15" s="239"/>
      <c r="C15" s="239"/>
      <c r="D15" s="239"/>
      <c r="E15" s="239"/>
      <c r="F15" s="239"/>
    </row>
    <row r="16" spans="1:6" x14ac:dyDescent="0.25">
      <c r="A16" s="224" t="s">
        <v>611</v>
      </c>
      <c r="B16" s="225"/>
      <c r="C16" s="225"/>
      <c r="D16" s="225"/>
      <c r="E16" s="225"/>
      <c r="F16" s="226"/>
    </row>
    <row r="17" spans="1:6" x14ac:dyDescent="0.25">
      <c r="A17" s="242" t="s">
        <v>605</v>
      </c>
      <c r="B17" s="242"/>
      <c r="C17" s="241" t="s">
        <v>612</v>
      </c>
      <c r="D17" s="241"/>
      <c r="E17" s="241" t="s">
        <v>613</v>
      </c>
      <c r="F17" s="241"/>
    </row>
    <row r="18" spans="1:6" x14ac:dyDescent="0.25">
      <c r="A18" s="236" t="s">
        <v>637</v>
      </c>
      <c r="B18" s="236"/>
      <c r="C18" s="236">
        <v>0</v>
      </c>
      <c r="D18" s="236"/>
      <c r="E18" s="243">
        <v>45412</v>
      </c>
      <c r="F18" s="236"/>
    </row>
    <row r="19" spans="1:6" x14ac:dyDescent="0.25">
      <c r="A19" s="244"/>
      <c r="B19" s="244"/>
      <c r="C19" s="244"/>
      <c r="D19" s="244"/>
      <c r="E19" s="236" t="s">
        <v>615</v>
      </c>
      <c r="F19" s="236"/>
    </row>
    <row r="20" spans="1:6" x14ac:dyDescent="0.25">
      <c r="A20" s="244"/>
      <c r="B20" s="244"/>
      <c r="C20" s="244"/>
      <c r="D20" s="244"/>
      <c r="E20" s="245">
        <v>45412</v>
      </c>
      <c r="F20" s="246"/>
    </row>
    <row r="21" spans="1:6" x14ac:dyDescent="0.25">
      <c r="A21" s="233"/>
      <c r="B21" s="234"/>
      <c r="C21" s="234"/>
      <c r="D21" s="234"/>
      <c r="E21" s="234"/>
      <c r="F21" s="235"/>
    </row>
    <row r="22" spans="1:6" x14ac:dyDescent="0.25">
      <c r="A22" s="240" t="s">
        <v>616</v>
      </c>
      <c r="B22" s="241"/>
      <c r="C22" s="241"/>
      <c r="D22" s="241"/>
      <c r="E22" s="241"/>
      <c r="F22" s="241"/>
    </row>
    <row r="23" spans="1:6" x14ac:dyDescent="0.25">
      <c r="A23" s="241" t="s">
        <v>617</v>
      </c>
      <c r="B23" s="241"/>
      <c r="C23" s="241" t="s">
        <v>618</v>
      </c>
      <c r="D23" s="241"/>
      <c r="E23" s="241" t="s">
        <v>619</v>
      </c>
      <c r="F23" s="241"/>
    </row>
    <row r="24" spans="1:6" x14ac:dyDescent="0.25">
      <c r="A24" s="241">
        <v>66.010000000000005</v>
      </c>
      <c r="B24" s="241"/>
      <c r="C24" s="241">
        <v>33.01</v>
      </c>
      <c r="D24" s="241"/>
      <c r="E24" s="241">
        <v>0.01</v>
      </c>
      <c r="F24" s="241"/>
    </row>
    <row r="25" spans="1:6" x14ac:dyDescent="0.25">
      <c r="A25" s="241">
        <v>100</v>
      </c>
      <c r="B25" s="241"/>
      <c r="C25" s="241">
        <v>66</v>
      </c>
      <c r="D25" s="241"/>
      <c r="E25" s="241">
        <v>33</v>
      </c>
      <c r="F25" s="241"/>
    </row>
    <row r="26" spans="1:6" x14ac:dyDescent="0.25">
      <c r="A26" s="244"/>
      <c r="B26" s="244"/>
      <c r="C26" s="244"/>
      <c r="D26" s="244"/>
      <c r="E26" s="244"/>
      <c r="F26" s="244"/>
    </row>
    <row r="27" spans="1:6" x14ac:dyDescent="0.25">
      <c r="A27" s="249" t="s">
        <v>620</v>
      </c>
      <c r="B27" s="250"/>
      <c r="C27" s="250"/>
      <c r="D27" s="250"/>
      <c r="E27" s="250"/>
      <c r="F27" s="250"/>
    </row>
    <row r="28" spans="1:6" x14ac:dyDescent="0.25">
      <c r="A28" s="247" t="s">
        <v>621</v>
      </c>
      <c r="B28" s="247"/>
      <c r="C28" s="248" t="s">
        <v>638</v>
      </c>
      <c r="D28" s="248"/>
      <c r="E28" s="248"/>
      <c r="F28" s="248"/>
    </row>
    <row r="29" spans="1:6" x14ac:dyDescent="0.25">
      <c r="A29" s="247" t="s">
        <v>623</v>
      </c>
      <c r="B29" s="247"/>
      <c r="C29" s="248" t="s">
        <v>319</v>
      </c>
      <c r="D29" s="248"/>
      <c r="E29" s="248"/>
      <c r="F29" s="248"/>
    </row>
    <row r="30" spans="1:6" x14ac:dyDescent="0.25">
      <c r="A30" s="247" t="s">
        <v>624</v>
      </c>
      <c r="B30" s="247"/>
      <c r="C30" s="251" t="s">
        <v>625</v>
      </c>
      <c r="D30" s="251"/>
      <c r="E30" s="251"/>
      <c r="F30" s="251"/>
    </row>
    <row r="31" spans="1:6" x14ac:dyDescent="0.25">
      <c r="A31" s="247" t="s">
        <v>626</v>
      </c>
      <c r="B31" s="247"/>
      <c r="C31" s="251" t="s">
        <v>639</v>
      </c>
      <c r="D31" s="251"/>
      <c r="E31" s="251"/>
      <c r="F31" s="251"/>
    </row>
    <row r="32" spans="1:6" x14ac:dyDescent="0.25">
      <c r="A32" s="247" t="s">
        <v>628</v>
      </c>
      <c r="B32" s="247"/>
      <c r="C32" s="251" t="s">
        <v>640</v>
      </c>
      <c r="D32" s="251"/>
      <c r="E32" s="251"/>
      <c r="F32" s="251"/>
    </row>
    <row r="33" spans="1:6" x14ac:dyDescent="0.25">
      <c r="A33" s="247" t="s">
        <v>630</v>
      </c>
      <c r="B33" s="247"/>
      <c r="C33" s="251" t="s">
        <v>420</v>
      </c>
      <c r="D33" s="251"/>
      <c r="E33" s="251"/>
      <c r="F33" s="251"/>
    </row>
    <row r="34" spans="1:6" x14ac:dyDescent="0.25">
      <c r="A34" s="247" t="s">
        <v>631</v>
      </c>
      <c r="B34" s="247"/>
      <c r="C34" s="251" t="s">
        <v>259</v>
      </c>
      <c r="D34" s="251"/>
      <c r="E34" s="251"/>
      <c r="F34" s="251"/>
    </row>
    <row r="35" spans="1:6" x14ac:dyDescent="0.25">
      <c r="A35" s="247" t="s">
        <v>632</v>
      </c>
      <c r="B35" s="247"/>
      <c r="C35" s="252" t="s">
        <v>633</v>
      </c>
      <c r="D35" s="252"/>
      <c r="E35" s="252"/>
      <c r="F35" s="252"/>
    </row>
    <row r="36" spans="1:6" x14ac:dyDescent="0.25">
      <c r="A36" s="244"/>
      <c r="B36" s="244"/>
      <c r="C36" s="244"/>
      <c r="D36" s="244"/>
      <c r="E36" s="244"/>
      <c r="F36" s="244"/>
    </row>
    <row r="37" spans="1:6" x14ac:dyDescent="0.25">
      <c r="A37" s="247" t="s">
        <v>621</v>
      </c>
      <c r="B37" s="247"/>
      <c r="C37" s="248" t="s">
        <v>641</v>
      </c>
      <c r="D37" s="248"/>
      <c r="E37" s="248"/>
      <c r="F37" s="248"/>
    </row>
    <row r="38" spans="1:6" x14ac:dyDescent="0.25">
      <c r="A38" s="247" t="s">
        <v>623</v>
      </c>
      <c r="B38" s="247"/>
      <c r="C38" s="248" t="s">
        <v>319</v>
      </c>
      <c r="D38" s="248"/>
      <c r="E38" s="248"/>
      <c r="F38" s="248"/>
    </row>
    <row r="39" spans="1:6" x14ac:dyDescent="0.25">
      <c r="A39" s="247" t="s">
        <v>624</v>
      </c>
      <c r="B39" s="247"/>
      <c r="C39" s="251" t="s">
        <v>625</v>
      </c>
      <c r="D39" s="251"/>
      <c r="E39" s="251"/>
      <c r="F39" s="251"/>
    </row>
    <row r="40" spans="1:6" x14ac:dyDescent="0.25">
      <c r="A40" s="247" t="s">
        <v>626</v>
      </c>
      <c r="B40" s="247"/>
      <c r="C40" s="251" t="s">
        <v>639</v>
      </c>
      <c r="D40" s="251"/>
      <c r="E40" s="251"/>
      <c r="F40" s="251"/>
    </row>
    <row r="41" spans="1:6" x14ac:dyDescent="0.25">
      <c r="A41" s="247" t="s">
        <v>628</v>
      </c>
      <c r="B41" s="247"/>
      <c r="C41" s="251" t="s">
        <v>642</v>
      </c>
      <c r="D41" s="251"/>
      <c r="E41" s="251"/>
      <c r="F41" s="251"/>
    </row>
    <row r="42" spans="1:6" x14ac:dyDescent="0.25">
      <c r="A42" s="247" t="s">
        <v>630</v>
      </c>
      <c r="B42" s="247"/>
      <c r="C42" s="251" t="s">
        <v>420</v>
      </c>
      <c r="D42" s="251"/>
      <c r="E42" s="251"/>
      <c r="F42" s="251"/>
    </row>
    <row r="43" spans="1:6" x14ac:dyDescent="0.25">
      <c r="A43" s="247" t="s">
        <v>631</v>
      </c>
      <c r="B43" s="247"/>
      <c r="C43" s="251" t="s">
        <v>259</v>
      </c>
      <c r="D43" s="251"/>
      <c r="E43" s="251"/>
      <c r="F43" s="251"/>
    </row>
    <row r="44" spans="1:6" x14ac:dyDescent="0.25">
      <c r="A44" s="247" t="s">
        <v>632</v>
      </c>
      <c r="B44" s="247"/>
      <c r="C44" s="252" t="s">
        <v>633</v>
      </c>
      <c r="D44" s="252"/>
      <c r="E44" s="252"/>
      <c r="F44" s="252"/>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6:F36"/>
    <mergeCell ref="A37:B37"/>
    <mergeCell ref="C37:F37"/>
    <mergeCell ref="A38:B38"/>
    <mergeCell ref="C38:F38"/>
    <mergeCell ref="A30:B30"/>
    <mergeCell ref="C30:F30"/>
    <mergeCell ref="A31:B31"/>
    <mergeCell ref="C31:F31"/>
    <mergeCell ref="A35:B35"/>
    <mergeCell ref="C35:F35"/>
    <mergeCell ref="A32:B32"/>
    <mergeCell ref="A28:B28"/>
    <mergeCell ref="C28:F28"/>
    <mergeCell ref="A23:B23"/>
    <mergeCell ref="A29:B29"/>
    <mergeCell ref="C29:F29"/>
    <mergeCell ref="A25:B25"/>
    <mergeCell ref="C25:D25"/>
    <mergeCell ref="E25:F25"/>
    <mergeCell ref="A26:F26"/>
    <mergeCell ref="A27:F27"/>
    <mergeCell ref="A21:F21"/>
    <mergeCell ref="A22:F22"/>
    <mergeCell ref="A17:B17"/>
    <mergeCell ref="C17:D17"/>
    <mergeCell ref="E17:F17"/>
    <mergeCell ref="A8:F8"/>
    <mergeCell ref="A19:B20"/>
    <mergeCell ref="C19:D20"/>
    <mergeCell ref="E19:F19"/>
    <mergeCell ref="E20:F20"/>
    <mergeCell ref="A5:B5"/>
    <mergeCell ref="C5:F5"/>
    <mergeCell ref="A6:B6"/>
    <mergeCell ref="C6:F6"/>
    <mergeCell ref="A7:F7"/>
    <mergeCell ref="A1:F1"/>
    <mergeCell ref="A2:F2"/>
    <mergeCell ref="A3:B3"/>
    <mergeCell ref="C3:F3"/>
    <mergeCell ref="A4:B4"/>
    <mergeCell ref="C4:F4"/>
    <mergeCell ref="C32:F32"/>
    <mergeCell ref="A33:B33"/>
    <mergeCell ref="C33:F33"/>
    <mergeCell ref="A34:B34"/>
    <mergeCell ref="C34:F34"/>
    <mergeCell ref="C23:D23"/>
    <mergeCell ref="E23:F23"/>
    <mergeCell ref="A24:B24"/>
    <mergeCell ref="C24:D24"/>
    <mergeCell ref="E24:F24"/>
    <mergeCell ref="A18:B18"/>
    <mergeCell ref="C18:D18"/>
    <mergeCell ref="E18:F18"/>
    <mergeCell ref="A11:F11"/>
    <mergeCell ref="A12:F12"/>
    <mergeCell ref="E13:F13"/>
    <mergeCell ref="E14:F14"/>
    <mergeCell ref="A15:F15"/>
    <mergeCell ref="A16:F16"/>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76C9A-7641-4028-915C-F24D06B3A4EA}">
  <dimension ref="A1:F44"/>
  <sheetViews>
    <sheetView workbookViewId="0">
      <selection sqref="A1:F44"/>
    </sheetView>
  </sheetViews>
  <sheetFormatPr baseColWidth="10" defaultRowHeight="15" x14ac:dyDescent="0.25"/>
  <sheetData>
    <row r="1" spans="1:6" ht="18.75" x14ac:dyDescent="0.3">
      <c r="A1" s="207" t="s">
        <v>588</v>
      </c>
      <c r="B1" s="207"/>
      <c r="C1" s="207"/>
      <c r="D1" s="207"/>
      <c r="E1" s="207"/>
      <c r="F1" s="207"/>
    </row>
    <row r="2" spans="1:6" x14ac:dyDescent="0.25">
      <c r="A2" s="224" t="s">
        <v>589</v>
      </c>
      <c r="B2" s="225"/>
      <c r="C2" s="225"/>
      <c r="D2" s="225"/>
      <c r="E2" s="225"/>
      <c r="F2" s="226"/>
    </row>
    <row r="3" spans="1:6" x14ac:dyDescent="0.25">
      <c r="A3" s="227" t="s">
        <v>590</v>
      </c>
      <c r="B3" s="228"/>
      <c r="C3" s="229" t="s">
        <v>0</v>
      </c>
      <c r="D3" s="229"/>
      <c r="E3" s="229"/>
      <c r="F3" s="228"/>
    </row>
    <row r="4" spans="1:6" x14ac:dyDescent="0.25">
      <c r="A4" s="227"/>
      <c r="B4" s="228"/>
      <c r="C4" s="229"/>
      <c r="D4" s="229"/>
      <c r="E4" s="229"/>
      <c r="F4" s="228"/>
    </row>
    <row r="5" spans="1:6" x14ac:dyDescent="0.25">
      <c r="A5" s="227" t="s">
        <v>591</v>
      </c>
      <c r="B5" s="228"/>
      <c r="C5" s="229" t="s">
        <v>643</v>
      </c>
      <c r="D5" s="229"/>
      <c r="E5" s="229"/>
      <c r="F5" s="228"/>
    </row>
    <row r="6" spans="1:6" x14ac:dyDescent="0.25">
      <c r="A6" s="230" t="s">
        <v>593</v>
      </c>
      <c r="B6" s="231"/>
      <c r="C6" s="232" t="s">
        <v>644</v>
      </c>
      <c r="D6" s="232"/>
      <c r="E6" s="232"/>
      <c r="F6" s="231"/>
    </row>
    <row r="7" spans="1:6" x14ac:dyDescent="0.25">
      <c r="A7" s="233"/>
      <c r="B7" s="234"/>
      <c r="C7" s="234"/>
      <c r="D7" s="234"/>
      <c r="E7" s="234"/>
      <c r="F7" s="235"/>
    </row>
    <row r="8" spans="1:6" x14ac:dyDescent="0.25">
      <c r="A8" s="224" t="s">
        <v>595</v>
      </c>
      <c r="B8" s="225"/>
      <c r="C8" s="225"/>
      <c r="D8" s="225"/>
      <c r="E8" s="225"/>
      <c r="F8" s="226"/>
    </row>
    <row r="9" spans="1:6" ht="24" x14ac:dyDescent="0.25">
      <c r="A9" s="134" t="s">
        <v>596</v>
      </c>
      <c r="B9" s="134" t="s">
        <v>597</v>
      </c>
      <c r="C9" s="134" t="s">
        <v>598</v>
      </c>
      <c r="D9" s="134" t="s">
        <v>599</v>
      </c>
      <c r="E9" s="134" t="s">
        <v>600</v>
      </c>
      <c r="F9" s="134" t="s">
        <v>601</v>
      </c>
    </row>
    <row r="10" spans="1:6" ht="192" x14ac:dyDescent="0.25">
      <c r="A10" s="135" t="s">
        <v>377</v>
      </c>
      <c r="B10" s="135" t="s">
        <v>376</v>
      </c>
      <c r="C10" s="135" t="s">
        <v>602</v>
      </c>
      <c r="D10" s="135" t="s">
        <v>603</v>
      </c>
      <c r="E10" s="135" t="s">
        <v>378</v>
      </c>
      <c r="F10" s="135" t="s">
        <v>259</v>
      </c>
    </row>
    <row r="11" spans="1:6" x14ac:dyDescent="0.25">
      <c r="A11" s="233"/>
      <c r="B11" s="234"/>
      <c r="C11" s="234"/>
      <c r="D11" s="234"/>
      <c r="E11" s="234"/>
      <c r="F11" s="235"/>
    </row>
    <row r="12" spans="1:6" x14ac:dyDescent="0.25">
      <c r="A12" s="224" t="s">
        <v>604</v>
      </c>
      <c r="B12" s="225"/>
      <c r="C12" s="225"/>
      <c r="D12" s="225"/>
      <c r="E12" s="225"/>
      <c r="F12" s="226"/>
    </row>
    <row r="13" spans="1:6" x14ac:dyDescent="0.25">
      <c r="A13" s="134" t="s">
        <v>605</v>
      </c>
      <c r="B13" s="134" t="s">
        <v>606</v>
      </c>
      <c r="C13" s="134" t="s">
        <v>598</v>
      </c>
      <c r="D13" s="134" t="s">
        <v>607</v>
      </c>
      <c r="E13" s="236" t="s">
        <v>608</v>
      </c>
      <c r="F13" s="236"/>
    </row>
    <row r="14" spans="1:6" x14ac:dyDescent="0.25">
      <c r="A14" s="135">
        <v>0</v>
      </c>
      <c r="B14" s="136">
        <v>1</v>
      </c>
      <c r="C14" s="135" t="s">
        <v>420</v>
      </c>
      <c r="D14" s="135" t="s">
        <v>610</v>
      </c>
      <c r="E14" s="237">
        <v>45291</v>
      </c>
      <c r="F14" s="238"/>
    </row>
    <row r="15" spans="1:6" x14ac:dyDescent="0.25">
      <c r="A15" s="239"/>
      <c r="B15" s="239"/>
      <c r="C15" s="239"/>
      <c r="D15" s="239"/>
      <c r="E15" s="239"/>
      <c r="F15" s="239"/>
    </row>
    <row r="16" spans="1:6" x14ac:dyDescent="0.25">
      <c r="A16" s="224" t="s">
        <v>611</v>
      </c>
      <c r="B16" s="225"/>
      <c r="C16" s="225"/>
      <c r="D16" s="225"/>
      <c r="E16" s="225"/>
      <c r="F16" s="226"/>
    </row>
    <row r="17" spans="1:6" x14ac:dyDescent="0.25">
      <c r="A17" s="242" t="s">
        <v>605</v>
      </c>
      <c r="B17" s="242"/>
      <c r="C17" s="241" t="s">
        <v>612</v>
      </c>
      <c r="D17" s="241"/>
      <c r="E17" s="241" t="s">
        <v>613</v>
      </c>
      <c r="F17" s="241"/>
    </row>
    <row r="18" spans="1:6" x14ac:dyDescent="0.25">
      <c r="A18" s="236" t="s">
        <v>645</v>
      </c>
      <c r="B18" s="236"/>
      <c r="C18" s="236">
        <v>0</v>
      </c>
      <c r="D18" s="236"/>
      <c r="E18" s="243">
        <v>45412</v>
      </c>
      <c r="F18" s="236"/>
    </row>
    <row r="19" spans="1:6" x14ac:dyDescent="0.25">
      <c r="A19" s="244"/>
      <c r="B19" s="244"/>
      <c r="C19" s="244"/>
      <c r="D19" s="244"/>
      <c r="E19" s="236" t="s">
        <v>615</v>
      </c>
      <c r="F19" s="236"/>
    </row>
    <row r="20" spans="1:6" x14ac:dyDescent="0.25">
      <c r="A20" s="244"/>
      <c r="B20" s="244"/>
      <c r="C20" s="244"/>
      <c r="D20" s="244"/>
      <c r="E20" s="245">
        <v>45322</v>
      </c>
      <c r="F20" s="246"/>
    </row>
    <row r="21" spans="1:6" x14ac:dyDescent="0.25">
      <c r="A21" s="233"/>
      <c r="B21" s="234"/>
      <c r="C21" s="234"/>
      <c r="D21" s="234"/>
      <c r="E21" s="234"/>
      <c r="F21" s="235"/>
    </row>
    <row r="22" spans="1:6" x14ac:dyDescent="0.25">
      <c r="A22" s="240" t="s">
        <v>616</v>
      </c>
      <c r="B22" s="241"/>
      <c r="C22" s="241"/>
      <c r="D22" s="241"/>
      <c r="E22" s="241"/>
      <c r="F22" s="241"/>
    </row>
    <row r="23" spans="1:6" x14ac:dyDescent="0.25">
      <c r="A23" s="241" t="s">
        <v>617</v>
      </c>
      <c r="B23" s="241"/>
      <c r="C23" s="241" t="s">
        <v>618</v>
      </c>
      <c r="D23" s="241"/>
      <c r="E23" s="241" t="s">
        <v>619</v>
      </c>
      <c r="F23" s="241"/>
    </row>
    <row r="24" spans="1:6" x14ac:dyDescent="0.25">
      <c r="A24" s="241">
        <v>66.010000000000005</v>
      </c>
      <c r="B24" s="241"/>
      <c r="C24" s="241">
        <v>33.01</v>
      </c>
      <c r="D24" s="241"/>
      <c r="E24" s="241">
        <v>0.01</v>
      </c>
      <c r="F24" s="241"/>
    </row>
    <row r="25" spans="1:6" x14ac:dyDescent="0.25">
      <c r="A25" s="241">
        <v>100</v>
      </c>
      <c r="B25" s="241"/>
      <c r="C25" s="241">
        <v>66</v>
      </c>
      <c r="D25" s="241"/>
      <c r="E25" s="241">
        <v>33</v>
      </c>
      <c r="F25" s="241"/>
    </row>
    <row r="26" spans="1:6" x14ac:dyDescent="0.25">
      <c r="A26" s="244"/>
      <c r="B26" s="244"/>
      <c r="C26" s="244"/>
      <c r="D26" s="244"/>
      <c r="E26" s="244"/>
      <c r="F26" s="244"/>
    </row>
    <row r="27" spans="1:6" x14ac:dyDescent="0.25">
      <c r="A27" s="249" t="s">
        <v>620</v>
      </c>
      <c r="B27" s="250"/>
      <c r="C27" s="250"/>
      <c r="D27" s="250"/>
      <c r="E27" s="250"/>
      <c r="F27" s="250"/>
    </row>
    <row r="28" spans="1:6" x14ac:dyDescent="0.25">
      <c r="A28" s="247" t="s">
        <v>621</v>
      </c>
      <c r="B28" s="247"/>
      <c r="C28" s="248" t="s">
        <v>646</v>
      </c>
      <c r="D28" s="248"/>
      <c r="E28" s="248"/>
      <c r="F28" s="248"/>
    </row>
    <row r="29" spans="1:6" x14ac:dyDescent="0.25">
      <c r="A29" s="247" t="s">
        <v>623</v>
      </c>
      <c r="B29" s="247"/>
      <c r="C29" s="248" t="s">
        <v>299</v>
      </c>
      <c r="D29" s="248"/>
      <c r="E29" s="248"/>
      <c r="F29" s="248"/>
    </row>
    <row r="30" spans="1:6" x14ac:dyDescent="0.25">
      <c r="A30" s="247" t="s">
        <v>624</v>
      </c>
      <c r="B30" s="247"/>
      <c r="C30" s="251" t="s">
        <v>625</v>
      </c>
      <c r="D30" s="251"/>
      <c r="E30" s="251"/>
      <c r="F30" s="251"/>
    </row>
    <row r="31" spans="1:6" x14ac:dyDescent="0.25">
      <c r="A31" s="247" t="s">
        <v>626</v>
      </c>
      <c r="B31" s="247"/>
      <c r="C31" s="251" t="s">
        <v>647</v>
      </c>
      <c r="D31" s="251"/>
      <c r="E31" s="251"/>
      <c r="F31" s="251"/>
    </row>
    <row r="32" spans="1:6" x14ac:dyDescent="0.25">
      <c r="A32" s="247" t="s">
        <v>628</v>
      </c>
      <c r="B32" s="247"/>
      <c r="C32" s="251" t="s">
        <v>648</v>
      </c>
      <c r="D32" s="251"/>
      <c r="E32" s="251"/>
      <c r="F32" s="251"/>
    </row>
    <row r="33" spans="1:6" x14ac:dyDescent="0.25">
      <c r="A33" s="247" t="s">
        <v>630</v>
      </c>
      <c r="B33" s="247"/>
      <c r="C33" s="251" t="s">
        <v>420</v>
      </c>
      <c r="D33" s="251"/>
      <c r="E33" s="251"/>
      <c r="F33" s="251"/>
    </row>
    <row r="34" spans="1:6" x14ac:dyDescent="0.25">
      <c r="A34" s="247" t="s">
        <v>631</v>
      </c>
      <c r="B34" s="247"/>
      <c r="C34" s="251" t="s">
        <v>259</v>
      </c>
      <c r="D34" s="251"/>
      <c r="E34" s="251"/>
      <c r="F34" s="251"/>
    </row>
    <row r="35" spans="1:6" x14ac:dyDescent="0.25">
      <c r="A35" s="247" t="s">
        <v>632</v>
      </c>
      <c r="B35" s="247"/>
      <c r="C35" s="252" t="s">
        <v>633</v>
      </c>
      <c r="D35" s="252"/>
      <c r="E35" s="252"/>
      <c r="F35" s="252"/>
    </row>
    <row r="36" spans="1:6" x14ac:dyDescent="0.25">
      <c r="A36" s="244"/>
      <c r="B36" s="244"/>
      <c r="C36" s="244"/>
      <c r="D36" s="244"/>
      <c r="E36" s="244"/>
      <c r="F36" s="244"/>
    </row>
    <row r="37" spans="1:6" x14ac:dyDescent="0.25">
      <c r="A37" s="247" t="s">
        <v>621</v>
      </c>
      <c r="B37" s="247"/>
      <c r="C37" s="248" t="s">
        <v>649</v>
      </c>
      <c r="D37" s="248"/>
      <c r="E37" s="248"/>
      <c r="F37" s="248"/>
    </row>
    <row r="38" spans="1:6" x14ac:dyDescent="0.25">
      <c r="A38" s="247" t="s">
        <v>623</v>
      </c>
      <c r="B38" s="247"/>
      <c r="C38" s="248" t="s">
        <v>299</v>
      </c>
      <c r="D38" s="248"/>
      <c r="E38" s="248"/>
      <c r="F38" s="248"/>
    </row>
    <row r="39" spans="1:6" x14ac:dyDescent="0.25">
      <c r="A39" s="247" t="s">
        <v>624</v>
      </c>
      <c r="B39" s="247"/>
      <c r="C39" s="251" t="s">
        <v>625</v>
      </c>
      <c r="D39" s="251"/>
      <c r="E39" s="251"/>
      <c r="F39" s="251"/>
    </row>
    <row r="40" spans="1:6" x14ac:dyDescent="0.25">
      <c r="A40" s="247" t="s">
        <v>626</v>
      </c>
      <c r="B40" s="247"/>
      <c r="C40" s="251" t="s">
        <v>647</v>
      </c>
      <c r="D40" s="251"/>
      <c r="E40" s="251"/>
      <c r="F40" s="251"/>
    </row>
    <row r="41" spans="1:6" x14ac:dyDescent="0.25">
      <c r="A41" s="247" t="s">
        <v>628</v>
      </c>
      <c r="B41" s="247"/>
      <c r="C41" s="251" t="s">
        <v>650</v>
      </c>
      <c r="D41" s="251"/>
      <c r="E41" s="251"/>
      <c r="F41" s="251"/>
    </row>
    <row r="42" spans="1:6" x14ac:dyDescent="0.25">
      <c r="A42" s="247" t="s">
        <v>630</v>
      </c>
      <c r="B42" s="247"/>
      <c r="C42" s="251" t="s">
        <v>420</v>
      </c>
      <c r="D42" s="251"/>
      <c r="E42" s="251"/>
      <c r="F42" s="251"/>
    </row>
    <row r="43" spans="1:6" x14ac:dyDescent="0.25">
      <c r="A43" s="247" t="s">
        <v>631</v>
      </c>
      <c r="B43" s="247"/>
      <c r="C43" s="251" t="s">
        <v>259</v>
      </c>
      <c r="D43" s="251"/>
      <c r="E43" s="251"/>
      <c r="F43" s="251"/>
    </row>
    <row r="44" spans="1:6" x14ac:dyDescent="0.25">
      <c r="A44" s="247" t="s">
        <v>632</v>
      </c>
      <c r="B44" s="247"/>
      <c r="C44" s="252" t="s">
        <v>633</v>
      </c>
      <c r="D44" s="252"/>
      <c r="E44" s="252"/>
      <c r="F44" s="252"/>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08B40-F56E-440E-B6A6-DC3A56AA536F}">
  <dimension ref="A1:F35"/>
  <sheetViews>
    <sheetView workbookViewId="0">
      <selection sqref="A1:F35"/>
    </sheetView>
  </sheetViews>
  <sheetFormatPr baseColWidth="10" defaultRowHeight="15" x14ac:dyDescent="0.25"/>
  <sheetData>
    <row r="1" spans="1:6" ht="18.75" x14ac:dyDescent="0.3">
      <c r="A1" s="207" t="s">
        <v>588</v>
      </c>
      <c r="B1" s="207"/>
      <c r="C1" s="207"/>
      <c r="D1" s="207"/>
      <c r="E1" s="207"/>
      <c r="F1" s="207"/>
    </row>
    <row r="2" spans="1:6" x14ac:dyDescent="0.25">
      <c r="A2" s="224" t="s">
        <v>589</v>
      </c>
      <c r="B2" s="225"/>
      <c r="C2" s="225"/>
      <c r="D2" s="225"/>
      <c r="E2" s="225"/>
      <c r="F2" s="226"/>
    </row>
    <row r="3" spans="1:6" x14ac:dyDescent="0.25">
      <c r="A3" s="227" t="s">
        <v>590</v>
      </c>
      <c r="B3" s="228"/>
      <c r="C3" s="229" t="s">
        <v>0</v>
      </c>
      <c r="D3" s="229"/>
      <c r="E3" s="229"/>
      <c r="F3" s="228"/>
    </row>
    <row r="4" spans="1:6" x14ac:dyDescent="0.25">
      <c r="A4" s="227"/>
      <c r="B4" s="228"/>
      <c r="C4" s="229"/>
      <c r="D4" s="229"/>
      <c r="E4" s="229"/>
      <c r="F4" s="228"/>
    </row>
    <row r="5" spans="1:6" x14ac:dyDescent="0.25">
      <c r="A5" s="227" t="s">
        <v>591</v>
      </c>
      <c r="B5" s="228"/>
      <c r="C5" s="229" t="s">
        <v>592</v>
      </c>
      <c r="D5" s="229"/>
      <c r="E5" s="229"/>
      <c r="F5" s="228"/>
    </row>
    <row r="6" spans="1:6" x14ac:dyDescent="0.25">
      <c r="A6" s="230" t="s">
        <v>593</v>
      </c>
      <c r="B6" s="231"/>
      <c r="C6" s="232" t="s">
        <v>651</v>
      </c>
      <c r="D6" s="232"/>
      <c r="E6" s="232"/>
      <c r="F6" s="231"/>
    </row>
    <row r="7" spans="1:6" x14ac:dyDescent="0.25">
      <c r="A7" s="233"/>
      <c r="B7" s="234"/>
      <c r="C7" s="234"/>
      <c r="D7" s="234"/>
      <c r="E7" s="234"/>
      <c r="F7" s="235"/>
    </row>
    <row r="8" spans="1:6" x14ac:dyDescent="0.25">
      <c r="A8" s="224" t="s">
        <v>595</v>
      </c>
      <c r="B8" s="225"/>
      <c r="C8" s="225"/>
      <c r="D8" s="225"/>
      <c r="E8" s="225"/>
      <c r="F8" s="226"/>
    </row>
    <row r="9" spans="1:6" ht="24" x14ac:dyDescent="0.25">
      <c r="A9" s="137" t="s">
        <v>596</v>
      </c>
      <c r="B9" s="137" t="s">
        <v>597</v>
      </c>
      <c r="C9" s="137" t="s">
        <v>598</v>
      </c>
      <c r="D9" s="137" t="s">
        <v>599</v>
      </c>
      <c r="E9" s="137" t="s">
        <v>600</v>
      </c>
      <c r="F9" s="137" t="s">
        <v>601</v>
      </c>
    </row>
    <row r="10" spans="1:6" ht="144" x14ac:dyDescent="0.25">
      <c r="A10" s="138" t="s">
        <v>264</v>
      </c>
      <c r="B10" s="138" t="s">
        <v>263</v>
      </c>
      <c r="C10" s="138" t="s">
        <v>602</v>
      </c>
      <c r="D10" s="138" t="s">
        <v>652</v>
      </c>
      <c r="E10" s="138" t="s">
        <v>265</v>
      </c>
      <c r="F10" s="138" t="s">
        <v>259</v>
      </c>
    </row>
    <row r="11" spans="1:6" x14ac:dyDescent="0.25">
      <c r="A11" s="233"/>
      <c r="B11" s="234"/>
      <c r="C11" s="234"/>
      <c r="D11" s="234"/>
      <c r="E11" s="234"/>
      <c r="F11" s="235"/>
    </row>
    <row r="12" spans="1:6" x14ac:dyDescent="0.25">
      <c r="A12" s="224" t="s">
        <v>604</v>
      </c>
      <c r="B12" s="225"/>
      <c r="C12" s="225"/>
      <c r="D12" s="225"/>
      <c r="E12" s="225"/>
      <c r="F12" s="226"/>
    </row>
    <row r="13" spans="1:6" x14ac:dyDescent="0.25">
      <c r="A13" s="137" t="s">
        <v>605</v>
      </c>
      <c r="B13" s="137" t="s">
        <v>606</v>
      </c>
      <c r="C13" s="137" t="s">
        <v>598</v>
      </c>
      <c r="D13" s="137" t="s">
        <v>607</v>
      </c>
      <c r="E13" s="236" t="s">
        <v>608</v>
      </c>
      <c r="F13" s="236"/>
    </row>
    <row r="14" spans="1:6" ht="96" x14ac:dyDescent="0.25">
      <c r="A14" s="138" t="s">
        <v>609</v>
      </c>
      <c r="B14" s="139">
        <v>1</v>
      </c>
      <c r="C14" s="138" t="s">
        <v>420</v>
      </c>
      <c r="D14" s="138" t="s">
        <v>610</v>
      </c>
      <c r="E14" s="237">
        <v>45292</v>
      </c>
      <c r="F14" s="238"/>
    </row>
    <row r="15" spans="1:6" x14ac:dyDescent="0.25">
      <c r="A15" s="239"/>
      <c r="B15" s="239"/>
      <c r="C15" s="239"/>
      <c r="D15" s="239"/>
      <c r="E15" s="239"/>
      <c r="F15" s="239"/>
    </row>
    <row r="16" spans="1:6" x14ac:dyDescent="0.25">
      <c r="A16" s="224" t="s">
        <v>611</v>
      </c>
      <c r="B16" s="225"/>
      <c r="C16" s="225"/>
      <c r="D16" s="225"/>
      <c r="E16" s="225"/>
      <c r="F16" s="226"/>
    </row>
    <row r="17" spans="1:6" x14ac:dyDescent="0.25">
      <c r="A17" s="242" t="s">
        <v>605</v>
      </c>
      <c r="B17" s="242"/>
      <c r="C17" s="241" t="s">
        <v>612</v>
      </c>
      <c r="D17" s="241"/>
      <c r="E17" s="241" t="s">
        <v>613</v>
      </c>
      <c r="F17" s="241"/>
    </row>
    <row r="18" spans="1:6" x14ac:dyDescent="0.25">
      <c r="A18" s="236" t="s">
        <v>653</v>
      </c>
      <c r="B18" s="236"/>
      <c r="C18" s="236">
        <v>0</v>
      </c>
      <c r="D18" s="236"/>
      <c r="E18" s="243">
        <v>45322</v>
      </c>
      <c r="F18" s="236"/>
    </row>
    <row r="19" spans="1:6" x14ac:dyDescent="0.25">
      <c r="A19" s="244"/>
      <c r="B19" s="244"/>
      <c r="C19" s="244"/>
      <c r="D19" s="244"/>
      <c r="E19" s="236" t="s">
        <v>615</v>
      </c>
      <c r="F19" s="236"/>
    </row>
    <row r="20" spans="1:6" x14ac:dyDescent="0.25">
      <c r="A20" s="244"/>
      <c r="B20" s="244"/>
      <c r="C20" s="244"/>
      <c r="D20" s="244"/>
      <c r="E20" s="245">
        <v>45412</v>
      </c>
      <c r="F20" s="246"/>
    </row>
    <row r="21" spans="1:6" x14ac:dyDescent="0.25">
      <c r="A21" s="233"/>
      <c r="B21" s="234"/>
      <c r="C21" s="234"/>
      <c r="D21" s="234"/>
      <c r="E21" s="234"/>
      <c r="F21" s="235"/>
    </row>
    <row r="22" spans="1:6" x14ac:dyDescent="0.25">
      <c r="A22" s="240" t="s">
        <v>616</v>
      </c>
      <c r="B22" s="241"/>
      <c r="C22" s="241"/>
      <c r="D22" s="241"/>
      <c r="E22" s="241"/>
      <c r="F22" s="241"/>
    </row>
    <row r="23" spans="1:6" x14ac:dyDescent="0.25">
      <c r="A23" s="241" t="s">
        <v>617</v>
      </c>
      <c r="B23" s="241"/>
      <c r="C23" s="241" t="s">
        <v>618</v>
      </c>
      <c r="D23" s="241"/>
      <c r="E23" s="241" t="s">
        <v>619</v>
      </c>
      <c r="F23" s="241"/>
    </row>
    <row r="24" spans="1:6" x14ac:dyDescent="0.25">
      <c r="A24" s="241">
        <v>66.010000000000005</v>
      </c>
      <c r="B24" s="241"/>
      <c r="C24" s="241">
        <v>33.01</v>
      </c>
      <c r="D24" s="241"/>
      <c r="E24" s="241">
        <v>0.01</v>
      </c>
      <c r="F24" s="241"/>
    </row>
    <row r="25" spans="1:6" x14ac:dyDescent="0.25">
      <c r="A25" s="241">
        <v>100</v>
      </c>
      <c r="B25" s="241"/>
      <c r="C25" s="241">
        <v>66</v>
      </c>
      <c r="D25" s="241"/>
      <c r="E25" s="241">
        <v>33</v>
      </c>
      <c r="F25" s="241"/>
    </row>
    <row r="26" spans="1:6" x14ac:dyDescent="0.25">
      <c r="A26" s="244"/>
      <c r="B26" s="244"/>
      <c r="C26" s="244"/>
      <c r="D26" s="244"/>
      <c r="E26" s="244"/>
      <c r="F26" s="244"/>
    </row>
    <row r="27" spans="1:6" x14ac:dyDescent="0.25">
      <c r="A27" s="249" t="s">
        <v>620</v>
      </c>
      <c r="B27" s="250"/>
      <c r="C27" s="250"/>
      <c r="D27" s="250"/>
      <c r="E27" s="250"/>
      <c r="F27" s="250"/>
    </row>
    <row r="28" spans="1:6" x14ac:dyDescent="0.25">
      <c r="A28" s="247" t="s">
        <v>621</v>
      </c>
      <c r="B28" s="247"/>
      <c r="C28" s="248" t="s">
        <v>622</v>
      </c>
      <c r="D28" s="248"/>
      <c r="E28" s="248"/>
      <c r="F28" s="248"/>
    </row>
    <row r="29" spans="1:6" x14ac:dyDescent="0.25">
      <c r="A29" s="247" t="s">
        <v>623</v>
      </c>
      <c r="B29" s="247"/>
      <c r="C29" s="248" t="s">
        <v>654</v>
      </c>
      <c r="D29" s="248"/>
      <c r="E29" s="248"/>
      <c r="F29" s="248"/>
    </row>
    <row r="30" spans="1:6" x14ac:dyDescent="0.25">
      <c r="A30" s="247" t="s">
        <v>624</v>
      </c>
      <c r="B30" s="247"/>
      <c r="C30" s="251" t="s">
        <v>625</v>
      </c>
      <c r="D30" s="251"/>
      <c r="E30" s="251"/>
      <c r="F30" s="251"/>
    </row>
    <row r="31" spans="1:6" x14ac:dyDescent="0.25">
      <c r="A31" s="247" t="s">
        <v>626</v>
      </c>
      <c r="B31" s="247"/>
      <c r="C31" s="251" t="s">
        <v>655</v>
      </c>
      <c r="D31" s="251"/>
      <c r="E31" s="251"/>
      <c r="F31" s="251"/>
    </row>
    <row r="32" spans="1:6" x14ac:dyDescent="0.25">
      <c r="A32" s="247" t="s">
        <v>628</v>
      </c>
      <c r="B32" s="247"/>
      <c r="C32" s="251" t="s">
        <v>629</v>
      </c>
      <c r="D32" s="251"/>
      <c r="E32" s="251"/>
      <c r="F32" s="251"/>
    </row>
    <row r="33" spans="1:6" x14ac:dyDescent="0.25">
      <c r="A33" s="247" t="s">
        <v>630</v>
      </c>
      <c r="B33" s="247"/>
      <c r="C33" s="251" t="s">
        <v>420</v>
      </c>
      <c r="D33" s="251"/>
      <c r="E33" s="251"/>
      <c r="F33" s="251"/>
    </row>
    <row r="34" spans="1:6" x14ac:dyDescent="0.25">
      <c r="A34" s="247" t="s">
        <v>631</v>
      </c>
      <c r="B34" s="247"/>
      <c r="C34" s="251" t="s">
        <v>259</v>
      </c>
      <c r="D34" s="251"/>
      <c r="E34" s="251"/>
      <c r="F34" s="251"/>
    </row>
    <row r="35" spans="1:6" x14ac:dyDescent="0.25">
      <c r="A35" s="247" t="s">
        <v>632</v>
      </c>
      <c r="B35" s="247"/>
      <c r="C35" s="252" t="s">
        <v>633</v>
      </c>
      <c r="D35" s="252"/>
      <c r="E35" s="252"/>
      <c r="F35" s="252"/>
    </row>
  </sheetData>
  <mergeCells count="57">
    <mergeCell ref="A35:B35"/>
    <mergeCell ref="C35:F35"/>
    <mergeCell ref="A32:B32"/>
    <mergeCell ref="C32:F32"/>
    <mergeCell ref="A33:B33"/>
    <mergeCell ref="C33:F33"/>
    <mergeCell ref="A34:B34"/>
    <mergeCell ref="C34:F34"/>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75B92-E847-4C82-8294-AAD67A96BE73}">
  <dimension ref="A1:F44"/>
  <sheetViews>
    <sheetView workbookViewId="0">
      <selection sqref="A1:F44"/>
    </sheetView>
  </sheetViews>
  <sheetFormatPr baseColWidth="10" defaultRowHeight="15" x14ac:dyDescent="0.25"/>
  <sheetData>
    <row r="1" spans="1:6" ht="18.75" x14ac:dyDescent="0.3">
      <c r="A1" s="207" t="s">
        <v>588</v>
      </c>
      <c r="B1" s="207"/>
      <c r="C1" s="207"/>
      <c r="D1" s="207"/>
      <c r="E1" s="207"/>
      <c r="F1" s="207"/>
    </row>
    <row r="2" spans="1:6" x14ac:dyDescent="0.25">
      <c r="A2" s="224" t="s">
        <v>589</v>
      </c>
      <c r="B2" s="225"/>
      <c r="C2" s="225"/>
      <c r="D2" s="225"/>
      <c r="E2" s="225"/>
      <c r="F2" s="226"/>
    </row>
    <row r="3" spans="1:6" x14ac:dyDescent="0.25">
      <c r="A3" s="227" t="s">
        <v>590</v>
      </c>
      <c r="B3" s="228"/>
      <c r="C3" s="229" t="s">
        <v>0</v>
      </c>
      <c r="D3" s="229"/>
      <c r="E3" s="229"/>
      <c r="F3" s="228"/>
    </row>
    <row r="4" spans="1:6" x14ac:dyDescent="0.25">
      <c r="A4" s="227"/>
      <c r="B4" s="228"/>
      <c r="C4" s="229"/>
      <c r="D4" s="229"/>
      <c r="E4" s="229"/>
      <c r="F4" s="228"/>
    </row>
    <row r="5" spans="1:6" x14ac:dyDescent="0.25">
      <c r="A5" s="227" t="s">
        <v>591</v>
      </c>
      <c r="B5" s="228"/>
      <c r="C5" s="229" t="s">
        <v>592</v>
      </c>
      <c r="D5" s="229"/>
      <c r="E5" s="229"/>
      <c r="F5" s="228"/>
    </row>
    <row r="6" spans="1:6" x14ac:dyDescent="0.25">
      <c r="A6" s="230" t="s">
        <v>593</v>
      </c>
      <c r="B6" s="231"/>
      <c r="C6" s="232" t="s">
        <v>656</v>
      </c>
      <c r="D6" s="232"/>
      <c r="E6" s="232"/>
      <c r="F6" s="231"/>
    </row>
    <row r="7" spans="1:6" x14ac:dyDescent="0.25">
      <c r="A7" s="233"/>
      <c r="B7" s="234"/>
      <c r="C7" s="234"/>
      <c r="D7" s="234"/>
      <c r="E7" s="234"/>
      <c r="F7" s="235"/>
    </row>
    <row r="8" spans="1:6" x14ac:dyDescent="0.25">
      <c r="A8" s="224" t="s">
        <v>595</v>
      </c>
      <c r="B8" s="225"/>
      <c r="C8" s="225"/>
      <c r="D8" s="225"/>
      <c r="E8" s="225"/>
      <c r="F8" s="226"/>
    </row>
    <row r="9" spans="1:6" ht="24" x14ac:dyDescent="0.25">
      <c r="A9" s="140" t="s">
        <v>596</v>
      </c>
      <c r="B9" s="140" t="s">
        <v>597</v>
      </c>
      <c r="C9" s="140" t="s">
        <v>598</v>
      </c>
      <c r="D9" s="140" t="s">
        <v>599</v>
      </c>
      <c r="E9" s="140" t="s">
        <v>600</v>
      </c>
      <c r="F9" s="140" t="s">
        <v>601</v>
      </c>
    </row>
    <row r="10" spans="1:6" ht="156" x14ac:dyDescent="0.25">
      <c r="A10" s="141" t="s">
        <v>291</v>
      </c>
      <c r="B10" s="141" t="s">
        <v>290</v>
      </c>
      <c r="C10" s="141" t="s">
        <v>602</v>
      </c>
      <c r="D10" s="141" t="s">
        <v>657</v>
      </c>
      <c r="E10" s="141" t="s">
        <v>292</v>
      </c>
      <c r="F10" s="141" t="s">
        <v>259</v>
      </c>
    </row>
    <row r="11" spans="1:6" x14ac:dyDescent="0.25">
      <c r="A11" s="233"/>
      <c r="B11" s="234"/>
      <c r="C11" s="234"/>
      <c r="D11" s="234"/>
      <c r="E11" s="234"/>
      <c r="F11" s="235"/>
    </row>
    <row r="12" spans="1:6" x14ac:dyDescent="0.25">
      <c r="A12" s="224" t="s">
        <v>604</v>
      </c>
      <c r="B12" s="225"/>
      <c r="C12" s="225"/>
      <c r="D12" s="225"/>
      <c r="E12" s="225"/>
      <c r="F12" s="226"/>
    </row>
    <row r="13" spans="1:6" x14ac:dyDescent="0.25">
      <c r="A13" s="140" t="s">
        <v>605</v>
      </c>
      <c r="B13" s="140" t="s">
        <v>606</v>
      </c>
      <c r="C13" s="140" t="s">
        <v>598</v>
      </c>
      <c r="D13" s="140" t="s">
        <v>607</v>
      </c>
      <c r="E13" s="236" t="s">
        <v>608</v>
      </c>
      <c r="F13" s="236"/>
    </row>
    <row r="14" spans="1:6" ht="168" x14ac:dyDescent="0.25">
      <c r="A14" s="141" t="s">
        <v>658</v>
      </c>
      <c r="B14" s="142">
        <v>0.6</v>
      </c>
      <c r="C14" s="141" t="s">
        <v>431</v>
      </c>
      <c r="D14" s="141" t="s">
        <v>610</v>
      </c>
      <c r="E14" s="237">
        <v>45292</v>
      </c>
      <c r="F14" s="238"/>
    </row>
    <row r="15" spans="1:6" x14ac:dyDescent="0.25">
      <c r="A15" s="239"/>
      <c r="B15" s="239"/>
      <c r="C15" s="239"/>
      <c r="D15" s="239"/>
      <c r="E15" s="239"/>
      <c r="F15" s="239"/>
    </row>
    <row r="16" spans="1:6" x14ac:dyDescent="0.25">
      <c r="A16" s="224" t="s">
        <v>611</v>
      </c>
      <c r="B16" s="225"/>
      <c r="C16" s="225"/>
      <c r="D16" s="225"/>
      <c r="E16" s="225"/>
      <c r="F16" s="226"/>
    </row>
    <row r="17" spans="1:6" x14ac:dyDescent="0.25">
      <c r="A17" s="242" t="s">
        <v>605</v>
      </c>
      <c r="B17" s="242"/>
      <c r="C17" s="241" t="s">
        <v>612</v>
      </c>
      <c r="D17" s="241"/>
      <c r="E17" s="241" t="s">
        <v>613</v>
      </c>
      <c r="F17" s="241"/>
    </row>
    <row r="18" spans="1:6" x14ac:dyDescent="0.25">
      <c r="A18" s="236" t="s">
        <v>659</v>
      </c>
      <c r="B18" s="236"/>
      <c r="C18" s="236">
        <v>0</v>
      </c>
      <c r="D18" s="236"/>
      <c r="E18" s="243">
        <v>45046</v>
      </c>
      <c r="F18" s="236"/>
    </row>
    <row r="19" spans="1:6" x14ac:dyDescent="0.25">
      <c r="A19" s="244"/>
      <c r="B19" s="244"/>
      <c r="C19" s="244"/>
      <c r="D19" s="244"/>
      <c r="E19" s="236" t="s">
        <v>615</v>
      </c>
      <c r="F19" s="236"/>
    </row>
    <row r="20" spans="1:6" x14ac:dyDescent="0.25">
      <c r="A20" s="244"/>
      <c r="B20" s="244"/>
      <c r="C20" s="244"/>
      <c r="D20" s="244"/>
      <c r="E20" s="245">
        <v>45412</v>
      </c>
      <c r="F20" s="246"/>
    </row>
    <row r="21" spans="1:6" x14ac:dyDescent="0.25">
      <c r="A21" s="233"/>
      <c r="B21" s="234"/>
      <c r="C21" s="234"/>
      <c r="D21" s="234"/>
      <c r="E21" s="234"/>
      <c r="F21" s="235"/>
    </row>
    <row r="22" spans="1:6" x14ac:dyDescent="0.25">
      <c r="A22" s="240" t="s">
        <v>616</v>
      </c>
      <c r="B22" s="241"/>
      <c r="C22" s="241"/>
      <c r="D22" s="241"/>
      <c r="E22" s="241"/>
      <c r="F22" s="241"/>
    </row>
    <row r="23" spans="1:6" x14ac:dyDescent="0.25">
      <c r="A23" s="241" t="s">
        <v>617</v>
      </c>
      <c r="B23" s="241"/>
      <c r="C23" s="241" t="s">
        <v>618</v>
      </c>
      <c r="D23" s="241"/>
      <c r="E23" s="241" t="s">
        <v>619</v>
      </c>
      <c r="F23" s="241"/>
    </row>
    <row r="24" spans="1:6" x14ac:dyDescent="0.25">
      <c r="A24" s="241">
        <v>66.010000000000005</v>
      </c>
      <c r="B24" s="241"/>
      <c r="C24" s="241">
        <v>33.01</v>
      </c>
      <c r="D24" s="241"/>
      <c r="E24" s="241">
        <v>0.01</v>
      </c>
      <c r="F24" s="241"/>
    </row>
    <row r="25" spans="1:6" x14ac:dyDescent="0.25">
      <c r="A25" s="241">
        <v>100</v>
      </c>
      <c r="B25" s="241"/>
      <c r="C25" s="241">
        <v>66</v>
      </c>
      <c r="D25" s="241"/>
      <c r="E25" s="241">
        <v>33</v>
      </c>
      <c r="F25" s="241"/>
    </row>
    <row r="26" spans="1:6" x14ac:dyDescent="0.25">
      <c r="A26" s="244"/>
      <c r="B26" s="244"/>
      <c r="C26" s="244"/>
      <c r="D26" s="244"/>
      <c r="E26" s="244"/>
      <c r="F26" s="244"/>
    </row>
    <row r="27" spans="1:6" x14ac:dyDescent="0.25">
      <c r="A27" s="249" t="s">
        <v>620</v>
      </c>
      <c r="B27" s="250"/>
      <c r="C27" s="250"/>
      <c r="D27" s="250"/>
      <c r="E27" s="250"/>
      <c r="F27" s="250"/>
    </row>
    <row r="28" spans="1:6" x14ac:dyDescent="0.25">
      <c r="A28" s="247" t="s">
        <v>621</v>
      </c>
      <c r="B28" s="247"/>
      <c r="C28" s="248" t="s">
        <v>660</v>
      </c>
      <c r="D28" s="248"/>
      <c r="E28" s="248"/>
      <c r="F28" s="248"/>
    </row>
    <row r="29" spans="1:6" x14ac:dyDescent="0.25">
      <c r="A29" s="247" t="s">
        <v>623</v>
      </c>
      <c r="B29" s="247"/>
      <c r="C29" s="248" t="s">
        <v>293</v>
      </c>
      <c r="D29" s="248"/>
      <c r="E29" s="248"/>
      <c r="F29" s="248"/>
    </row>
    <row r="30" spans="1:6" x14ac:dyDescent="0.25">
      <c r="A30" s="247" t="s">
        <v>624</v>
      </c>
      <c r="B30" s="247"/>
      <c r="C30" s="251" t="s">
        <v>625</v>
      </c>
      <c r="D30" s="251"/>
      <c r="E30" s="251"/>
      <c r="F30" s="251"/>
    </row>
    <row r="31" spans="1:6" x14ac:dyDescent="0.25">
      <c r="A31" s="247" t="s">
        <v>626</v>
      </c>
      <c r="B31" s="247"/>
      <c r="C31" s="251" t="s">
        <v>661</v>
      </c>
      <c r="D31" s="251"/>
      <c r="E31" s="251"/>
      <c r="F31" s="251"/>
    </row>
    <row r="32" spans="1:6" x14ac:dyDescent="0.25">
      <c r="A32" s="247" t="s">
        <v>628</v>
      </c>
      <c r="B32" s="247"/>
      <c r="C32" s="251" t="s">
        <v>662</v>
      </c>
      <c r="D32" s="251"/>
      <c r="E32" s="251"/>
      <c r="F32" s="251"/>
    </row>
    <row r="33" spans="1:6" x14ac:dyDescent="0.25">
      <c r="A33" s="247" t="s">
        <v>630</v>
      </c>
      <c r="B33" s="247"/>
      <c r="C33" s="251" t="s">
        <v>420</v>
      </c>
      <c r="D33" s="251"/>
      <c r="E33" s="251"/>
      <c r="F33" s="251"/>
    </row>
    <row r="34" spans="1:6" x14ac:dyDescent="0.25">
      <c r="A34" s="247" t="s">
        <v>631</v>
      </c>
      <c r="B34" s="247"/>
      <c r="C34" s="251" t="s">
        <v>259</v>
      </c>
      <c r="D34" s="251"/>
      <c r="E34" s="251"/>
      <c r="F34" s="251"/>
    </row>
    <row r="35" spans="1:6" x14ac:dyDescent="0.25">
      <c r="A35" s="247" t="s">
        <v>632</v>
      </c>
      <c r="B35" s="247"/>
      <c r="C35" s="252" t="s">
        <v>633</v>
      </c>
      <c r="D35" s="252"/>
      <c r="E35" s="252"/>
      <c r="F35" s="252"/>
    </row>
    <row r="36" spans="1:6" x14ac:dyDescent="0.25">
      <c r="A36" s="244"/>
      <c r="B36" s="244"/>
      <c r="C36" s="244"/>
      <c r="D36" s="244"/>
      <c r="E36" s="244"/>
      <c r="F36" s="244"/>
    </row>
    <row r="37" spans="1:6" x14ac:dyDescent="0.25">
      <c r="A37" s="247" t="s">
        <v>621</v>
      </c>
      <c r="B37" s="247"/>
      <c r="C37" s="248" t="s">
        <v>663</v>
      </c>
      <c r="D37" s="248"/>
      <c r="E37" s="248"/>
      <c r="F37" s="248"/>
    </row>
    <row r="38" spans="1:6" x14ac:dyDescent="0.25">
      <c r="A38" s="247" t="s">
        <v>623</v>
      </c>
      <c r="B38" s="247"/>
      <c r="C38" s="248" t="s">
        <v>293</v>
      </c>
      <c r="D38" s="248"/>
      <c r="E38" s="248"/>
      <c r="F38" s="248"/>
    </row>
    <row r="39" spans="1:6" x14ac:dyDescent="0.25">
      <c r="A39" s="247" t="s">
        <v>624</v>
      </c>
      <c r="B39" s="247"/>
      <c r="C39" s="251" t="s">
        <v>625</v>
      </c>
      <c r="D39" s="251"/>
      <c r="E39" s="251"/>
      <c r="F39" s="251"/>
    </row>
    <row r="40" spans="1:6" x14ac:dyDescent="0.25">
      <c r="A40" s="247" t="s">
        <v>626</v>
      </c>
      <c r="B40" s="247"/>
      <c r="C40" s="251" t="s">
        <v>664</v>
      </c>
      <c r="D40" s="251"/>
      <c r="E40" s="251"/>
      <c r="F40" s="251"/>
    </row>
    <row r="41" spans="1:6" x14ac:dyDescent="0.25">
      <c r="A41" s="247" t="s">
        <v>628</v>
      </c>
      <c r="B41" s="247"/>
      <c r="C41" s="251" t="s">
        <v>665</v>
      </c>
      <c r="D41" s="251"/>
      <c r="E41" s="251"/>
      <c r="F41" s="251"/>
    </row>
    <row r="42" spans="1:6" x14ac:dyDescent="0.25">
      <c r="A42" s="247" t="s">
        <v>630</v>
      </c>
      <c r="B42" s="247"/>
      <c r="C42" s="251" t="s">
        <v>420</v>
      </c>
      <c r="D42" s="251"/>
      <c r="E42" s="251"/>
      <c r="F42" s="251"/>
    </row>
    <row r="43" spans="1:6" x14ac:dyDescent="0.25">
      <c r="A43" s="247" t="s">
        <v>631</v>
      </c>
      <c r="B43" s="247"/>
      <c r="C43" s="251" t="s">
        <v>259</v>
      </c>
      <c r="D43" s="251"/>
      <c r="E43" s="251"/>
      <c r="F43" s="251"/>
    </row>
    <row r="44" spans="1:6" x14ac:dyDescent="0.25">
      <c r="A44" s="247" t="s">
        <v>632</v>
      </c>
      <c r="B44" s="247"/>
      <c r="C44" s="252" t="s">
        <v>633</v>
      </c>
      <c r="D44" s="252"/>
      <c r="E44" s="252"/>
      <c r="F44" s="252"/>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AAE14-B2CC-44B3-B9DB-B7F8BA3408DB}">
  <dimension ref="A1:F35"/>
  <sheetViews>
    <sheetView workbookViewId="0">
      <selection activeCell="I10" sqref="I10"/>
    </sheetView>
  </sheetViews>
  <sheetFormatPr baseColWidth="10" defaultRowHeight="15" x14ac:dyDescent="0.25"/>
  <sheetData>
    <row r="1" spans="1:6" ht="18.75" x14ac:dyDescent="0.3">
      <c r="A1" s="253" t="s">
        <v>588</v>
      </c>
      <c r="B1" s="253"/>
      <c r="C1" s="253"/>
      <c r="D1" s="253"/>
      <c r="E1" s="253"/>
      <c r="F1" s="253"/>
    </row>
    <row r="2" spans="1:6" x14ac:dyDescent="0.25">
      <c r="A2" s="254" t="s">
        <v>589</v>
      </c>
      <c r="B2" s="255"/>
      <c r="C2" s="255"/>
      <c r="D2" s="255"/>
      <c r="E2" s="255"/>
      <c r="F2" s="256"/>
    </row>
    <row r="3" spans="1:6" x14ac:dyDescent="0.25">
      <c r="A3" s="227" t="s">
        <v>590</v>
      </c>
      <c r="B3" s="228"/>
      <c r="C3" s="227" t="s">
        <v>0</v>
      </c>
      <c r="D3" s="229"/>
      <c r="E3" s="229"/>
      <c r="F3" s="228"/>
    </row>
    <row r="4" spans="1:6" x14ac:dyDescent="0.25">
      <c r="A4" s="227"/>
      <c r="B4" s="228"/>
      <c r="C4" s="227"/>
      <c r="D4" s="229"/>
      <c r="E4" s="229"/>
      <c r="F4" s="228"/>
    </row>
    <row r="5" spans="1:6" x14ac:dyDescent="0.25">
      <c r="A5" s="227" t="s">
        <v>591</v>
      </c>
      <c r="B5" s="228"/>
      <c r="C5" s="227" t="s">
        <v>634</v>
      </c>
      <c r="D5" s="229"/>
      <c r="E5" s="229"/>
      <c r="F5" s="228"/>
    </row>
    <row r="6" spans="1:6" x14ac:dyDescent="0.25">
      <c r="A6" s="227" t="s">
        <v>593</v>
      </c>
      <c r="B6" s="228"/>
      <c r="C6" s="227" t="s">
        <v>666</v>
      </c>
      <c r="D6" s="229"/>
      <c r="E6" s="229"/>
      <c r="F6" s="228"/>
    </row>
    <row r="7" spans="1:6" x14ac:dyDescent="0.25">
      <c r="A7" s="257"/>
      <c r="B7" s="258"/>
      <c r="C7" s="258"/>
      <c r="D7" s="258"/>
      <c r="E7" s="258"/>
      <c r="F7" s="259"/>
    </row>
    <row r="8" spans="1:6" x14ac:dyDescent="0.25">
      <c r="A8" s="254" t="s">
        <v>595</v>
      </c>
      <c r="B8" s="255"/>
      <c r="C8" s="255"/>
      <c r="D8" s="255"/>
      <c r="E8" s="255"/>
      <c r="F8" s="256"/>
    </row>
    <row r="9" spans="1:6" ht="24" x14ac:dyDescent="0.25">
      <c r="A9" s="143" t="s">
        <v>596</v>
      </c>
      <c r="B9" s="143" t="s">
        <v>597</v>
      </c>
      <c r="C9" s="143" t="s">
        <v>598</v>
      </c>
      <c r="D9" s="143" t="s">
        <v>599</v>
      </c>
      <c r="E9" s="143" t="s">
        <v>600</v>
      </c>
      <c r="F9" s="143" t="s">
        <v>601</v>
      </c>
    </row>
    <row r="10" spans="1:6" ht="132" x14ac:dyDescent="0.25">
      <c r="A10" s="144" t="s">
        <v>322</v>
      </c>
      <c r="B10" s="144" t="s">
        <v>321</v>
      </c>
      <c r="C10" s="144" t="s">
        <v>667</v>
      </c>
      <c r="D10" s="144" t="s">
        <v>652</v>
      </c>
      <c r="E10" s="144" t="s">
        <v>323</v>
      </c>
      <c r="F10" s="144" t="s">
        <v>259</v>
      </c>
    </row>
    <row r="11" spans="1:6" x14ac:dyDescent="0.25">
      <c r="A11" s="257"/>
      <c r="B11" s="258"/>
      <c r="C11" s="258"/>
      <c r="D11" s="258"/>
      <c r="E11" s="258"/>
      <c r="F11" s="259"/>
    </row>
    <row r="12" spans="1:6" x14ac:dyDescent="0.25">
      <c r="A12" s="254" t="s">
        <v>604</v>
      </c>
      <c r="B12" s="255"/>
      <c r="C12" s="255"/>
      <c r="D12" s="255"/>
      <c r="E12" s="255"/>
      <c r="F12" s="256"/>
    </row>
    <row r="13" spans="1:6" x14ac:dyDescent="0.25">
      <c r="A13" s="143" t="s">
        <v>605</v>
      </c>
      <c r="B13" s="143" t="s">
        <v>606</v>
      </c>
      <c r="C13" s="143" t="s">
        <v>598</v>
      </c>
      <c r="D13" s="143" t="s">
        <v>607</v>
      </c>
      <c r="E13" s="260" t="s">
        <v>608</v>
      </c>
      <c r="F13" s="261"/>
    </row>
    <row r="14" spans="1:6" ht="84" x14ac:dyDescent="0.25">
      <c r="A14" s="144" t="s">
        <v>668</v>
      </c>
      <c r="B14" s="145">
        <v>1</v>
      </c>
      <c r="C14" s="144" t="s">
        <v>420</v>
      </c>
      <c r="D14" s="144" t="s">
        <v>610</v>
      </c>
      <c r="E14" s="245">
        <v>45292</v>
      </c>
      <c r="F14" s="262"/>
    </row>
    <row r="15" spans="1:6" x14ac:dyDescent="0.25">
      <c r="A15" s="257"/>
      <c r="B15" s="258"/>
      <c r="C15" s="258"/>
      <c r="D15" s="258"/>
      <c r="E15" s="258"/>
      <c r="F15" s="259"/>
    </row>
    <row r="16" spans="1:6" x14ac:dyDescent="0.25">
      <c r="A16" s="254" t="s">
        <v>611</v>
      </c>
      <c r="B16" s="255"/>
      <c r="C16" s="255"/>
      <c r="D16" s="255"/>
      <c r="E16" s="255"/>
      <c r="F16" s="256"/>
    </row>
    <row r="17" spans="1:6" x14ac:dyDescent="0.25">
      <c r="A17" s="266" t="s">
        <v>605</v>
      </c>
      <c r="B17" s="267"/>
      <c r="C17" s="268" t="s">
        <v>612</v>
      </c>
      <c r="D17" s="269"/>
      <c r="E17" s="268" t="s">
        <v>613</v>
      </c>
      <c r="F17" s="269"/>
    </row>
    <row r="18" spans="1:6" x14ac:dyDescent="0.25">
      <c r="A18" s="260" t="s">
        <v>669</v>
      </c>
      <c r="B18" s="261"/>
      <c r="C18" s="260">
        <v>0</v>
      </c>
      <c r="D18" s="261"/>
      <c r="E18" s="270">
        <v>45046</v>
      </c>
      <c r="F18" s="271"/>
    </row>
    <row r="19" spans="1:6" x14ac:dyDescent="0.25">
      <c r="A19" s="233"/>
      <c r="B19" s="235"/>
      <c r="C19" s="233"/>
      <c r="D19" s="235"/>
      <c r="E19" s="260" t="s">
        <v>615</v>
      </c>
      <c r="F19" s="261"/>
    </row>
    <row r="20" spans="1:6" x14ac:dyDescent="0.25">
      <c r="A20" s="272"/>
      <c r="B20" s="273"/>
      <c r="C20" s="272"/>
      <c r="D20" s="273"/>
      <c r="E20" s="245">
        <v>45412</v>
      </c>
      <c r="F20" s="262"/>
    </row>
    <row r="21" spans="1:6" x14ac:dyDescent="0.25">
      <c r="A21" s="257"/>
      <c r="B21" s="258"/>
      <c r="C21" s="258"/>
      <c r="D21" s="258"/>
      <c r="E21" s="258"/>
      <c r="F21" s="259"/>
    </row>
    <row r="22" spans="1:6" x14ac:dyDescent="0.25">
      <c r="A22" s="263" t="s">
        <v>616</v>
      </c>
      <c r="B22" s="264"/>
      <c r="C22" s="264"/>
      <c r="D22" s="264"/>
      <c r="E22" s="264"/>
      <c r="F22" s="265"/>
    </row>
    <row r="23" spans="1:6" x14ac:dyDescent="0.25">
      <c r="A23" s="268" t="s">
        <v>617</v>
      </c>
      <c r="B23" s="269"/>
      <c r="C23" s="268" t="s">
        <v>618</v>
      </c>
      <c r="D23" s="269"/>
      <c r="E23" s="268" t="s">
        <v>619</v>
      </c>
      <c r="F23" s="269"/>
    </row>
    <row r="24" spans="1:6" x14ac:dyDescent="0.25">
      <c r="A24" s="268">
        <v>66.010000000000005</v>
      </c>
      <c r="B24" s="269"/>
      <c r="C24" s="268">
        <v>33.01</v>
      </c>
      <c r="D24" s="269"/>
      <c r="E24" s="268">
        <v>0.01</v>
      </c>
      <c r="F24" s="269"/>
    </row>
    <row r="25" spans="1:6" x14ac:dyDescent="0.25">
      <c r="A25" s="268">
        <v>100</v>
      </c>
      <c r="B25" s="269"/>
      <c r="C25" s="268">
        <v>66</v>
      </c>
      <c r="D25" s="269"/>
      <c r="E25" s="268">
        <v>33</v>
      </c>
      <c r="F25" s="269"/>
    </row>
    <row r="26" spans="1:6" x14ac:dyDescent="0.25">
      <c r="A26" s="257"/>
      <c r="B26" s="258"/>
      <c r="C26" s="258"/>
      <c r="D26" s="258"/>
      <c r="E26" s="258"/>
      <c r="F26" s="259"/>
    </row>
    <row r="27" spans="1:6" x14ac:dyDescent="0.25">
      <c r="A27" s="263" t="s">
        <v>620</v>
      </c>
      <c r="B27" s="264"/>
      <c r="C27" s="264"/>
      <c r="D27" s="264"/>
      <c r="E27" s="264"/>
      <c r="F27" s="265"/>
    </row>
    <row r="28" spans="1:6" x14ac:dyDescent="0.25">
      <c r="A28" s="274" t="s">
        <v>621</v>
      </c>
      <c r="B28" s="275"/>
      <c r="C28" s="276" t="s">
        <v>670</v>
      </c>
      <c r="D28" s="277"/>
      <c r="E28" s="277"/>
      <c r="F28" s="278"/>
    </row>
    <row r="29" spans="1:6" x14ac:dyDescent="0.25">
      <c r="A29" s="274" t="s">
        <v>623</v>
      </c>
      <c r="B29" s="275"/>
      <c r="C29" s="276" t="s">
        <v>266</v>
      </c>
      <c r="D29" s="277"/>
      <c r="E29" s="277"/>
      <c r="F29" s="278"/>
    </row>
    <row r="30" spans="1:6" x14ac:dyDescent="0.25">
      <c r="A30" s="274" t="s">
        <v>624</v>
      </c>
      <c r="B30" s="275"/>
      <c r="C30" s="279" t="s">
        <v>625</v>
      </c>
      <c r="D30" s="280"/>
      <c r="E30" s="280"/>
      <c r="F30" s="281"/>
    </row>
    <row r="31" spans="1:6" x14ac:dyDescent="0.25">
      <c r="A31" s="274" t="s">
        <v>626</v>
      </c>
      <c r="B31" s="275"/>
      <c r="C31" s="279" t="s">
        <v>266</v>
      </c>
      <c r="D31" s="280"/>
      <c r="E31" s="280"/>
      <c r="F31" s="281"/>
    </row>
    <row r="32" spans="1:6" x14ac:dyDescent="0.25">
      <c r="A32" s="274" t="s">
        <v>628</v>
      </c>
      <c r="B32" s="275"/>
      <c r="C32" s="279" t="s">
        <v>671</v>
      </c>
      <c r="D32" s="280"/>
      <c r="E32" s="280"/>
      <c r="F32" s="281"/>
    </row>
    <row r="33" spans="1:6" x14ac:dyDescent="0.25">
      <c r="A33" s="274" t="s">
        <v>630</v>
      </c>
      <c r="B33" s="275"/>
      <c r="C33" s="279" t="s">
        <v>420</v>
      </c>
      <c r="D33" s="280"/>
      <c r="E33" s="280"/>
      <c r="F33" s="281"/>
    </row>
    <row r="34" spans="1:6" x14ac:dyDescent="0.25">
      <c r="A34" s="274" t="s">
        <v>631</v>
      </c>
      <c r="B34" s="275"/>
      <c r="C34" s="279" t="s">
        <v>259</v>
      </c>
      <c r="D34" s="280"/>
      <c r="E34" s="280"/>
      <c r="F34" s="281"/>
    </row>
    <row r="35" spans="1:6" x14ac:dyDescent="0.25">
      <c r="A35" s="274" t="s">
        <v>632</v>
      </c>
      <c r="B35" s="275"/>
      <c r="C35" s="282" t="s">
        <v>633</v>
      </c>
      <c r="D35" s="283"/>
      <c r="E35" s="283"/>
      <c r="F35" s="284"/>
    </row>
  </sheetData>
  <mergeCells count="57">
    <mergeCell ref="A35:B35"/>
    <mergeCell ref="C35:F35"/>
    <mergeCell ref="A32:B32"/>
    <mergeCell ref="C32:F32"/>
    <mergeCell ref="A33:B33"/>
    <mergeCell ref="C33:F33"/>
    <mergeCell ref="A34:B34"/>
    <mergeCell ref="C34:F34"/>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6A238-2F92-48EF-994B-4376E62AEEC6}">
  <dimension ref="A1:F44"/>
  <sheetViews>
    <sheetView workbookViewId="0">
      <selection activeCell="I10" sqref="I10"/>
    </sheetView>
  </sheetViews>
  <sheetFormatPr baseColWidth="10" defaultRowHeight="15" x14ac:dyDescent="0.25"/>
  <sheetData>
    <row r="1" spans="1:6" ht="18.75" x14ac:dyDescent="0.3">
      <c r="A1" s="207" t="s">
        <v>588</v>
      </c>
      <c r="B1" s="207"/>
      <c r="C1" s="207"/>
      <c r="D1" s="207"/>
      <c r="E1" s="207"/>
      <c r="F1" s="207"/>
    </row>
    <row r="2" spans="1:6" x14ac:dyDescent="0.25">
      <c r="A2" s="224" t="s">
        <v>589</v>
      </c>
      <c r="B2" s="225"/>
      <c r="C2" s="225"/>
      <c r="D2" s="225"/>
      <c r="E2" s="225"/>
      <c r="F2" s="226"/>
    </row>
    <row r="3" spans="1:6" x14ac:dyDescent="0.25">
      <c r="A3" s="227" t="s">
        <v>590</v>
      </c>
      <c r="B3" s="228"/>
      <c r="C3" s="229" t="s">
        <v>0</v>
      </c>
      <c r="D3" s="229"/>
      <c r="E3" s="229"/>
      <c r="F3" s="228"/>
    </row>
    <row r="4" spans="1:6" x14ac:dyDescent="0.25">
      <c r="A4" s="227"/>
      <c r="B4" s="228"/>
      <c r="C4" s="229"/>
      <c r="D4" s="229"/>
      <c r="E4" s="229"/>
      <c r="F4" s="228"/>
    </row>
    <row r="5" spans="1:6" x14ac:dyDescent="0.25">
      <c r="A5" s="227" t="s">
        <v>591</v>
      </c>
      <c r="B5" s="228"/>
      <c r="C5" s="229" t="s">
        <v>634</v>
      </c>
      <c r="D5" s="229"/>
      <c r="E5" s="229"/>
      <c r="F5" s="228"/>
    </row>
    <row r="6" spans="1:6" x14ac:dyDescent="0.25">
      <c r="A6" s="230" t="s">
        <v>593</v>
      </c>
      <c r="B6" s="231"/>
      <c r="C6" s="232" t="s">
        <v>672</v>
      </c>
      <c r="D6" s="232"/>
      <c r="E6" s="232"/>
      <c r="F6" s="231"/>
    </row>
    <row r="7" spans="1:6" x14ac:dyDescent="0.25">
      <c r="A7" s="233"/>
      <c r="B7" s="234"/>
      <c r="C7" s="234"/>
      <c r="D7" s="234"/>
      <c r="E7" s="234"/>
      <c r="F7" s="235"/>
    </row>
    <row r="8" spans="1:6" x14ac:dyDescent="0.25">
      <c r="A8" s="224" t="s">
        <v>595</v>
      </c>
      <c r="B8" s="225"/>
      <c r="C8" s="225"/>
      <c r="D8" s="225"/>
      <c r="E8" s="225"/>
      <c r="F8" s="226"/>
    </row>
    <row r="9" spans="1:6" ht="24" x14ac:dyDescent="0.25">
      <c r="A9" s="146" t="s">
        <v>596</v>
      </c>
      <c r="B9" s="146" t="s">
        <v>597</v>
      </c>
      <c r="C9" s="146" t="s">
        <v>598</v>
      </c>
      <c r="D9" s="146" t="s">
        <v>599</v>
      </c>
      <c r="E9" s="146" t="s">
        <v>600</v>
      </c>
      <c r="F9" s="146" t="s">
        <v>601</v>
      </c>
    </row>
    <row r="10" spans="1:6" ht="192" x14ac:dyDescent="0.25">
      <c r="A10" s="147" t="s">
        <v>348</v>
      </c>
      <c r="B10" s="147" t="s">
        <v>347</v>
      </c>
      <c r="C10" s="147" t="s">
        <v>602</v>
      </c>
      <c r="D10" s="147" t="s">
        <v>603</v>
      </c>
      <c r="E10" s="147" t="s">
        <v>349</v>
      </c>
      <c r="F10" s="147" t="s">
        <v>259</v>
      </c>
    </row>
    <row r="11" spans="1:6" x14ac:dyDescent="0.25">
      <c r="A11" s="233"/>
      <c r="B11" s="234"/>
      <c r="C11" s="234"/>
      <c r="D11" s="234"/>
      <c r="E11" s="234"/>
      <c r="F11" s="235"/>
    </row>
    <row r="12" spans="1:6" x14ac:dyDescent="0.25">
      <c r="A12" s="224" t="s">
        <v>604</v>
      </c>
      <c r="B12" s="225"/>
      <c r="C12" s="225"/>
      <c r="D12" s="225"/>
      <c r="E12" s="225"/>
      <c r="F12" s="226"/>
    </row>
    <row r="13" spans="1:6" x14ac:dyDescent="0.25">
      <c r="A13" s="146" t="s">
        <v>605</v>
      </c>
      <c r="B13" s="146" t="s">
        <v>606</v>
      </c>
      <c r="C13" s="146" t="s">
        <v>598</v>
      </c>
      <c r="D13" s="146" t="s">
        <v>607</v>
      </c>
      <c r="E13" s="236" t="s">
        <v>608</v>
      </c>
      <c r="F13" s="236"/>
    </row>
    <row r="14" spans="1:6" x14ac:dyDescent="0.25">
      <c r="A14" s="147">
        <v>0</v>
      </c>
      <c r="B14" s="148">
        <v>0.8</v>
      </c>
      <c r="C14" s="147" t="s">
        <v>420</v>
      </c>
      <c r="D14" s="147" t="s">
        <v>610</v>
      </c>
      <c r="E14" s="237">
        <v>45291</v>
      </c>
      <c r="F14" s="238"/>
    </row>
    <row r="15" spans="1:6" x14ac:dyDescent="0.25">
      <c r="A15" s="239"/>
      <c r="B15" s="239"/>
      <c r="C15" s="239"/>
      <c r="D15" s="239"/>
      <c r="E15" s="239"/>
      <c r="F15" s="239"/>
    </row>
    <row r="16" spans="1:6" x14ac:dyDescent="0.25">
      <c r="A16" s="224" t="s">
        <v>611</v>
      </c>
      <c r="B16" s="225"/>
      <c r="C16" s="225"/>
      <c r="D16" s="225"/>
      <c r="E16" s="225"/>
      <c r="F16" s="226"/>
    </row>
    <row r="17" spans="1:6" x14ac:dyDescent="0.25">
      <c r="A17" s="242" t="s">
        <v>605</v>
      </c>
      <c r="B17" s="242"/>
      <c r="C17" s="241" t="s">
        <v>612</v>
      </c>
      <c r="D17" s="241"/>
      <c r="E17" s="241" t="s">
        <v>613</v>
      </c>
      <c r="F17" s="241"/>
    </row>
    <row r="18" spans="1:6" x14ac:dyDescent="0.25">
      <c r="A18" s="236" t="s">
        <v>673</v>
      </c>
      <c r="B18" s="236"/>
      <c r="C18" s="236">
        <v>0</v>
      </c>
      <c r="D18" s="236"/>
      <c r="E18" s="243">
        <v>45412</v>
      </c>
      <c r="F18" s="236"/>
    </row>
    <row r="19" spans="1:6" x14ac:dyDescent="0.25">
      <c r="A19" s="244"/>
      <c r="B19" s="244"/>
      <c r="C19" s="244"/>
      <c r="D19" s="244"/>
      <c r="E19" s="236" t="s">
        <v>615</v>
      </c>
      <c r="F19" s="236"/>
    </row>
    <row r="20" spans="1:6" x14ac:dyDescent="0.25">
      <c r="A20" s="244"/>
      <c r="B20" s="244"/>
      <c r="C20" s="244"/>
      <c r="D20" s="244"/>
      <c r="E20" s="245">
        <v>45412</v>
      </c>
      <c r="F20" s="246"/>
    </row>
    <row r="21" spans="1:6" x14ac:dyDescent="0.25">
      <c r="A21" s="233"/>
      <c r="B21" s="234"/>
      <c r="C21" s="234"/>
      <c r="D21" s="234"/>
      <c r="E21" s="234"/>
      <c r="F21" s="235"/>
    </row>
    <row r="22" spans="1:6" x14ac:dyDescent="0.25">
      <c r="A22" s="240" t="s">
        <v>616</v>
      </c>
      <c r="B22" s="241"/>
      <c r="C22" s="241"/>
      <c r="D22" s="241"/>
      <c r="E22" s="241"/>
      <c r="F22" s="241"/>
    </row>
    <row r="23" spans="1:6" x14ac:dyDescent="0.25">
      <c r="A23" s="241" t="s">
        <v>617</v>
      </c>
      <c r="B23" s="241"/>
      <c r="C23" s="241" t="s">
        <v>618</v>
      </c>
      <c r="D23" s="241"/>
      <c r="E23" s="241" t="s">
        <v>619</v>
      </c>
      <c r="F23" s="241"/>
    </row>
    <row r="24" spans="1:6" x14ac:dyDescent="0.25">
      <c r="A24" s="241">
        <v>66.010000000000005</v>
      </c>
      <c r="B24" s="241"/>
      <c r="C24" s="241">
        <v>33.01</v>
      </c>
      <c r="D24" s="241"/>
      <c r="E24" s="241">
        <v>0.01</v>
      </c>
      <c r="F24" s="241"/>
    </row>
    <row r="25" spans="1:6" x14ac:dyDescent="0.25">
      <c r="A25" s="241">
        <v>100</v>
      </c>
      <c r="B25" s="241"/>
      <c r="C25" s="241">
        <v>66</v>
      </c>
      <c r="D25" s="241"/>
      <c r="E25" s="241">
        <v>33</v>
      </c>
      <c r="F25" s="241"/>
    </row>
    <row r="26" spans="1:6" x14ac:dyDescent="0.25">
      <c r="A26" s="244"/>
      <c r="B26" s="244"/>
      <c r="C26" s="244"/>
      <c r="D26" s="244"/>
      <c r="E26" s="244"/>
      <c r="F26" s="244"/>
    </row>
    <row r="27" spans="1:6" x14ac:dyDescent="0.25">
      <c r="A27" s="249" t="s">
        <v>620</v>
      </c>
      <c r="B27" s="250"/>
      <c r="C27" s="250"/>
      <c r="D27" s="250"/>
      <c r="E27" s="250"/>
      <c r="F27" s="250"/>
    </row>
    <row r="28" spans="1:6" x14ac:dyDescent="0.25">
      <c r="A28" s="247" t="s">
        <v>621</v>
      </c>
      <c r="B28" s="247"/>
      <c r="C28" s="248" t="s">
        <v>674</v>
      </c>
      <c r="D28" s="248"/>
      <c r="E28" s="248"/>
      <c r="F28" s="248"/>
    </row>
    <row r="29" spans="1:6" x14ac:dyDescent="0.25">
      <c r="A29" s="247" t="s">
        <v>623</v>
      </c>
      <c r="B29" s="247"/>
      <c r="C29" s="248" t="s">
        <v>350</v>
      </c>
      <c r="D29" s="248"/>
      <c r="E29" s="248"/>
      <c r="F29" s="248"/>
    </row>
    <row r="30" spans="1:6" x14ac:dyDescent="0.25">
      <c r="A30" s="247" t="s">
        <v>624</v>
      </c>
      <c r="B30" s="247"/>
      <c r="C30" s="251" t="s">
        <v>625</v>
      </c>
      <c r="D30" s="251"/>
      <c r="E30" s="251"/>
      <c r="F30" s="251"/>
    </row>
    <row r="31" spans="1:6" x14ac:dyDescent="0.25">
      <c r="A31" s="247" t="s">
        <v>626</v>
      </c>
      <c r="B31" s="247"/>
      <c r="C31" s="251" t="s">
        <v>647</v>
      </c>
      <c r="D31" s="251"/>
      <c r="E31" s="251"/>
      <c r="F31" s="251"/>
    </row>
    <row r="32" spans="1:6" x14ac:dyDescent="0.25">
      <c r="A32" s="247" t="s">
        <v>628</v>
      </c>
      <c r="B32" s="247"/>
      <c r="C32" s="251" t="s">
        <v>675</v>
      </c>
      <c r="D32" s="251"/>
      <c r="E32" s="251"/>
      <c r="F32" s="251"/>
    </row>
    <row r="33" spans="1:6" x14ac:dyDescent="0.25">
      <c r="A33" s="247" t="s">
        <v>630</v>
      </c>
      <c r="B33" s="247"/>
      <c r="C33" s="251" t="s">
        <v>420</v>
      </c>
      <c r="D33" s="251"/>
      <c r="E33" s="251"/>
      <c r="F33" s="251"/>
    </row>
    <row r="34" spans="1:6" x14ac:dyDescent="0.25">
      <c r="A34" s="247" t="s">
        <v>631</v>
      </c>
      <c r="B34" s="247"/>
      <c r="C34" s="251" t="s">
        <v>259</v>
      </c>
      <c r="D34" s="251"/>
      <c r="E34" s="251"/>
      <c r="F34" s="251"/>
    </row>
    <row r="35" spans="1:6" x14ac:dyDescent="0.25">
      <c r="A35" s="247" t="s">
        <v>632</v>
      </c>
      <c r="B35" s="247"/>
      <c r="C35" s="252" t="s">
        <v>633</v>
      </c>
      <c r="D35" s="252"/>
      <c r="E35" s="252"/>
      <c r="F35" s="252"/>
    </row>
    <row r="36" spans="1:6" x14ac:dyDescent="0.25">
      <c r="A36" s="244"/>
      <c r="B36" s="244"/>
      <c r="C36" s="244"/>
      <c r="D36" s="244"/>
      <c r="E36" s="244"/>
      <c r="F36" s="244"/>
    </row>
    <row r="37" spans="1:6" x14ac:dyDescent="0.25">
      <c r="A37" s="247" t="s">
        <v>621</v>
      </c>
      <c r="B37" s="247"/>
      <c r="C37" s="248" t="s">
        <v>676</v>
      </c>
      <c r="D37" s="248"/>
      <c r="E37" s="248"/>
      <c r="F37" s="248"/>
    </row>
    <row r="38" spans="1:6" x14ac:dyDescent="0.25">
      <c r="A38" s="247" t="s">
        <v>623</v>
      </c>
      <c r="B38" s="247"/>
      <c r="C38" s="248" t="s">
        <v>350</v>
      </c>
      <c r="D38" s="248"/>
      <c r="E38" s="248"/>
      <c r="F38" s="248"/>
    </row>
    <row r="39" spans="1:6" x14ac:dyDescent="0.25">
      <c r="A39" s="247" t="s">
        <v>624</v>
      </c>
      <c r="B39" s="247"/>
      <c r="C39" s="251" t="s">
        <v>625</v>
      </c>
      <c r="D39" s="251"/>
      <c r="E39" s="251"/>
      <c r="F39" s="251"/>
    </row>
    <row r="40" spans="1:6" x14ac:dyDescent="0.25">
      <c r="A40" s="247" t="s">
        <v>626</v>
      </c>
      <c r="B40" s="247"/>
      <c r="C40" s="251" t="s">
        <v>647</v>
      </c>
      <c r="D40" s="251"/>
      <c r="E40" s="251"/>
      <c r="F40" s="251"/>
    </row>
    <row r="41" spans="1:6" x14ac:dyDescent="0.25">
      <c r="A41" s="247" t="s">
        <v>628</v>
      </c>
      <c r="B41" s="247"/>
      <c r="C41" s="251" t="s">
        <v>674</v>
      </c>
      <c r="D41" s="251"/>
      <c r="E41" s="251"/>
      <c r="F41" s="251"/>
    </row>
    <row r="42" spans="1:6" x14ac:dyDescent="0.25">
      <c r="A42" s="247" t="s">
        <v>630</v>
      </c>
      <c r="B42" s="247"/>
      <c r="C42" s="251" t="s">
        <v>420</v>
      </c>
      <c r="D42" s="251"/>
      <c r="E42" s="251"/>
      <c r="F42" s="251"/>
    </row>
    <row r="43" spans="1:6" x14ac:dyDescent="0.25">
      <c r="A43" s="247" t="s">
        <v>631</v>
      </c>
      <c r="B43" s="247"/>
      <c r="C43" s="251" t="s">
        <v>259</v>
      </c>
      <c r="D43" s="251"/>
      <c r="E43" s="251"/>
      <c r="F43" s="251"/>
    </row>
    <row r="44" spans="1:6" x14ac:dyDescent="0.25">
      <c r="A44" s="247" t="s">
        <v>632</v>
      </c>
      <c r="B44" s="247"/>
      <c r="C44" s="252" t="s">
        <v>633</v>
      </c>
      <c r="D44" s="252"/>
      <c r="E44" s="252"/>
      <c r="F44" s="252"/>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78B22-BB1D-4F97-996E-CD6E62CA3796}">
  <dimension ref="A1:F44"/>
  <sheetViews>
    <sheetView workbookViewId="0">
      <selection sqref="A1:F44"/>
    </sheetView>
  </sheetViews>
  <sheetFormatPr baseColWidth="10" defaultRowHeight="15" x14ac:dyDescent="0.25"/>
  <sheetData>
    <row r="1" spans="1:6" ht="18.75" x14ac:dyDescent="0.3">
      <c r="A1" s="207" t="s">
        <v>588</v>
      </c>
      <c r="B1" s="207"/>
      <c r="C1" s="207"/>
      <c r="D1" s="207"/>
      <c r="E1" s="207"/>
      <c r="F1" s="207"/>
    </row>
    <row r="2" spans="1:6" x14ac:dyDescent="0.25">
      <c r="A2" s="224" t="s">
        <v>589</v>
      </c>
      <c r="B2" s="225"/>
      <c r="C2" s="225"/>
      <c r="D2" s="225"/>
      <c r="E2" s="225"/>
      <c r="F2" s="226"/>
    </row>
    <row r="3" spans="1:6" x14ac:dyDescent="0.25">
      <c r="A3" s="227" t="s">
        <v>590</v>
      </c>
      <c r="B3" s="228"/>
      <c r="C3" s="229" t="s">
        <v>0</v>
      </c>
      <c r="D3" s="229"/>
      <c r="E3" s="229"/>
      <c r="F3" s="228"/>
    </row>
    <row r="4" spans="1:6" x14ac:dyDescent="0.25">
      <c r="A4" s="227"/>
      <c r="B4" s="228"/>
      <c r="C4" s="229"/>
      <c r="D4" s="229"/>
      <c r="E4" s="229"/>
      <c r="F4" s="228"/>
    </row>
    <row r="5" spans="1:6" x14ac:dyDescent="0.25">
      <c r="A5" s="227" t="s">
        <v>591</v>
      </c>
      <c r="B5" s="228"/>
      <c r="C5" s="229" t="s">
        <v>643</v>
      </c>
      <c r="D5" s="229"/>
      <c r="E5" s="229"/>
      <c r="F5" s="228"/>
    </row>
    <row r="6" spans="1:6" x14ac:dyDescent="0.25">
      <c r="A6" s="230" t="s">
        <v>593</v>
      </c>
      <c r="B6" s="231"/>
      <c r="C6" s="232" t="s">
        <v>677</v>
      </c>
      <c r="D6" s="232"/>
      <c r="E6" s="232"/>
      <c r="F6" s="231"/>
    </row>
    <row r="7" spans="1:6" x14ac:dyDescent="0.25">
      <c r="A7" s="233"/>
      <c r="B7" s="234"/>
      <c r="C7" s="234"/>
      <c r="D7" s="234"/>
      <c r="E7" s="234"/>
      <c r="F7" s="235"/>
    </row>
    <row r="8" spans="1:6" x14ac:dyDescent="0.25">
      <c r="A8" s="224" t="s">
        <v>595</v>
      </c>
      <c r="B8" s="225"/>
      <c r="C8" s="225"/>
      <c r="D8" s="225"/>
      <c r="E8" s="225"/>
      <c r="F8" s="226"/>
    </row>
    <row r="9" spans="1:6" ht="24" x14ac:dyDescent="0.25">
      <c r="A9" s="149" t="s">
        <v>596</v>
      </c>
      <c r="B9" s="149" t="s">
        <v>597</v>
      </c>
      <c r="C9" s="149" t="s">
        <v>598</v>
      </c>
      <c r="D9" s="149" t="s">
        <v>599</v>
      </c>
      <c r="E9" s="149" t="s">
        <v>600</v>
      </c>
      <c r="F9" s="149" t="s">
        <v>601</v>
      </c>
    </row>
    <row r="10" spans="1:6" ht="168" x14ac:dyDescent="0.25">
      <c r="A10" s="150" t="s">
        <v>381</v>
      </c>
      <c r="B10" s="150" t="s">
        <v>380</v>
      </c>
      <c r="C10" s="150" t="s">
        <v>602</v>
      </c>
      <c r="D10" s="150" t="s">
        <v>603</v>
      </c>
      <c r="E10" s="150" t="s">
        <v>382</v>
      </c>
      <c r="F10" s="150" t="s">
        <v>259</v>
      </c>
    </row>
    <row r="11" spans="1:6" x14ac:dyDescent="0.25">
      <c r="A11" s="233"/>
      <c r="B11" s="234"/>
      <c r="C11" s="234"/>
      <c r="D11" s="234"/>
      <c r="E11" s="234"/>
      <c r="F11" s="235"/>
    </row>
    <row r="12" spans="1:6" x14ac:dyDescent="0.25">
      <c r="A12" s="224" t="s">
        <v>604</v>
      </c>
      <c r="B12" s="225"/>
      <c r="C12" s="225"/>
      <c r="D12" s="225"/>
      <c r="E12" s="225"/>
      <c r="F12" s="226"/>
    </row>
    <row r="13" spans="1:6" x14ac:dyDescent="0.25">
      <c r="A13" s="149" t="s">
        <v>605</v>
      </c>
      <c r="B13" s="149" t="s">
        <v>606</v>
      </c>
      <c r="C13" s="149" t="s">
        <v>598</v>
      </c>
      <c r="D13" s="149" t="s">
        <v>607</v>
      </c>
      <c r="E13" s="236" t="s">
        <v>608</v>
      </c>
      <c r="F13" s="236"/>
    </row>
    <row r="14" spans="1:6" x14ac:dyDescent="0.25">
      <c r="A14" s="150">
        <v>0</v>
      </c>
      <c r="B14" s="151">
        <v>0.8</v>
      </c>
      <c r="C14" s="150" t="s">
        <v>420</v>
      </c>
      <c r="D14" s="150" t="s">
        <v>610</v>
      </c>
      <c r="E14" s="237">
        <v>45291</v>
      </c>
      <c r="F14" s="238"/>
    </row>
    <row r="15" spans="1:6" x14ac:dyDescent="0.25">
      <c r="A15" s="239"/>
      <c r="B15" s="239"/>
      <c r="C15" s="239"/>
      <c r="D15" s="239"/>
      <c r="E15" s="239"/>
      <c r="F15" s="239"/>
    </row>
    <row r="16" spans="1:6" x14ac:dyDescent="0.25">
      <c r="A16" s="224" t="s">
        <v>611</v>
      </c>
      <c r="B16" s="225"/>
      <c r="C16" s="225"/>
      <c r="D16" s="225"/>
      <c r="E16" s="225"/>
      <c r="F16" s="226"/>
    </row>
    <row r="17" spans="1:6" x14ac:dyDescent="0.25">
      <c r="A17" s="242" t="s">
        <v>605</v>
      </c>
      <c r="B17" s="242"/>
      <c r="C17" s="241" t="s">
        <v>612</v>
      </c>
      <c r="D17" s="241"/>
      <c r="E17" s="241" t="s">
        <v>613</v>
      </c>
      <c r="F17" s="241"/>
    </row>
    <row r="18" spans="1:6" x14ac:dyDescent="0.25">
      <c r="A18" s="236" t="s">
        <v>678</v>
      </c>
      <c r="B18" s="236"/>
      <c r="C18" s="236">
        <v>0</v>
      </c>
      <c r="D18" s="236"/>
      <c r="E18" s="243">
        <v>45291</v>
      </c>
      <c r="F18" s="236"/>
    </row>
    <row r="19" spans="1:6" x14ac:dyDescent="0.25">
      <c r="A19" s="244"/>
      <c r="B19" s="244"/>
      <c r="C19" s="244"/>
      <c r="D19" s="244"/>
      <c r="E19" s="236" t="s">
        <v>615</v>
      </c>
      <c r="F19" s="236"/>
    </row>
    <row r="20" spans="1:6" x14ac:dyDescent="0.25">
      <c r="A20" s="244"/>
      <c r="B20" s="244"/>
      <c r="C20" s="244"/>
      <c r="D20" s="244"/>
      <c r="E20" s="245">
        <v>45291</v>
      </c>
      <c r="F20" s="246"/>
    </row>
    <row r="21" spans="1:6" x14ac:dyDescent="0.25">
      <c r="A21" s="233"/>
      <c r="B21" s="234"/>
      <c r="C21" s="234"/>
      <c r="D21" s="234"/>
      <c r="E21" s="234"/>
      <c r="F21" s="235"/>
    </row>
    <row r="22" spans="1:6" x14ac:dyDescent="0.25">
      <c r="A22" s="240" t="s">
        <v>616</v>
      </c>
      <c r="B22" s="241"/>
      <c r="C22" s="241"/>
      <c r="D22" s="241"/>
      <c r="E22" s="241"/>
      <c r="F22" s="241"/>
    </row>
    <row r="23" spans="1:6" x14ac:dyDescent="0.25">
      <c r="A23" s="241" t="s">
        <v>617</v>
      </c>
      <c r="B23" s="241"/>
      <c r="C23" s="241" t="s">
        <v>618</v>
      </c>
      <c r="D23" s="241"/>
      <c r="E23" s="241" t="s">
        <v>619</v>
      </c>
      <c r="F23" s="241"/>
    </row>
    <row r="24" spans="1:6" x14ac:dyDescent="0.25">
      <c r="A24" s="241">
        <v>66.010000000000005</v>
      </c>
      <c r="B24" s="241"/>
      <c r="C24" s="241">
        <v>33.01</v>
      </c>
      <c r="D24" s="241"/>
      <c r="E24" s="241">
        <v>0.01</v>
      </c>
      <c r="F24" s="241"/>
    </row>
    <row r="25" spans="1:6" x14ac:dyDescent="0.25">
      <c r="A25" s="241">
        <v>100</v>
      </c>
      <c r="B25" s="241"/>
      <c r="C25" s="241">
        <v>66</v>
      </c>
      <c r="D25" s="241"/>
      <c r="E25" s="241">
        <v>33</v>
      </c>
      <c r="F25" s="241"/>
    </row>
    <row r="26" spans="1:6" x14ac:dyDescent="0.25">
      <c r="A26" s="244"/>
      <c r="B26" s="244"/>
      <c r="C26" s="244"/>
      <c r="D26" s="244"/>
      <c r="E26" s="244"/>
      <c r="F26" s="244"/>
    </row>
    <row r="27" spans="1:6" x14ac:dyDescent="0.25">
      <c r="A27" s="249" t="s">
        <v>620</v>
      </c>
      <c r="B27" s="250"/>
      <c r="C27" s="250"/>
      <c r="D27" s="250"/>
      <c r="E27" s="250"/>
      <c r="F27" s="250"/>
    </row>
    <row r="28" spans="1:6" x14ac:dyDescent="0.25">
      <c r="A28" s="247" t="s">
        <v>621</v>
      </c>
      <c r="B28" s="247"/>
      <c r="C28" s="248" t="s">
        <v>679</v>
      </c>
      <c r="D28" s="248"/>
      <c r="E28" s="248"/>
      <c r="F28" s="248"/>
    </row>
    <row r="29" spans="1:6" x14ac:dyDescent="0.25">
      <c r="A29" s="247" t="s">
        <v>623</v>
      </c>
      <c r="B29" s="247"/>
      <c r="C29" s="248" t="s">
        <v>383</v>
      </c>
      <c r="D29" s="248"/>
      <c r="E29" s="248"/>
      <c r="F29" s="248"/>
    </row>
    <row r="30" spans="1:6" x14ac:dyDescent="0.25">
      <c r="A30" s="247" t="s">
        <v>624</v>
      </c>
      <c r="B30" s="247"/>
      <c r="C30" s="251" t="s">
        <v>625</v>
      </c>
      <c r="D30" s="251"/>
      <c r="E30" s="251"/>
      <c r="F30" s="251"/>
    </row>
    <row r="31" spans="1:6" x14ac:dyDescent="0.25">
      <c r="A31" s="247" t="s">
        <v>626</v>
      </c>
      <c r="B31" s="247"/>
      <c r="C31" s="251" t="s">
        <v>647</v>
      </c>
      <c r="D31" s="251"/>
      <c r="E31" s="251"/>
      <c r="F31" s="251"/>
    </row>
    <row r="32" spans="1:6" x14ac:dyDescent="0.25">
      <c r="A32" s="247" t="s">
        <v>628</v>
      </c>
      <c r="B32" s="247"/>
      <c r="C32" s="251" t="s">
        <v>680</v>
      </c>
      <c r="D32" s="251"/>
      <c r="E32" s="251"/>
      <c r="F32" s="251"/>
    </row>
    <row r="33" spans="1:6" x14ac:dyDescent="0.25">
      <c r="A33" s="247" t="s">
        <v>630</v>
      </c>
      <c r="B33" s="247"/>
      <c r="C33" s="251" t="s">
        <v>420</v>
      </c>
      <c r="D33" s="251"/>
      <c r="E33" s="251"/>
      <c r="F33" s="251"/>
    </row>
    <row r="34" spans="1:6" x14ac:dyDescent="0.25">
      <c r="A34" s="247" t="s">
        <v>631</v>
      </c>
      <c r="B34" s="247"/>
      <c r="C34" s="251" t="s">
        <v>259</v>
      </c>
      <c r="D34" s="251"/>
      <c r="E34" s="251"/>
      <c r="F34" s="251"/>
    </row>
    <row r="35" spans="1:6" x14ac:dyDescent="0.25">
      <c r="A35" s="247" t="s">
        <v>632</v>
      </c>
      <c r="B35" s="247"/>
      <c r="C35" s="252" t="s">
        <v>633</v>
      </c>
      <c r="D35" s="252"/>
      <c r="E35" s="252"/>
      <c r="F35" s="252"/>
    </row>
    <row r="36" spans="1:6" x14ac:dyDescent="0.25">
      <c r="A36" s="244"/>
      <c r="B36" s="244"/>
      <c r="C36" s="244"/>
      <c r="D36" s="244"/>
      <c r="E36" s="244"/>
      <c r="F36" s="244"/>
    </row>
    <row r="37" spans="1:6" x14ac:dyDescent="0.25">
      <c r="A37" s="247" t="s">
        <v>621</v>
      </c>
      <c r="B37" s="247"/>
      <c r="C37" s="248" t="s">
        <v>681</v>
      </c>
      <c r="D37" s="248"/>
      <c r="E37" s="248"/>
      <c r="F37" s="248"/>
    </row>
    <row r="38" spans="1:6" x14ac:dyDescent="0.25">
      <c r="A38" s="247" t="s">
        <v>623</v>
      </c>
      <c r="B38" s="247"/>
      <c r="C38" s="248" t="s">
        <v>383</v>
      </c>
      <c r="D38" s="248"/>
      <c r="E38" s="248"/>
      <c r="F38" s="248"/>
    </row>
    <row r="39" spans="1:6" x14ac:dyDescent="0.25">
      <c r="A39" s="247" t="s">
        <v>624</v>
      </c>
      <c r="B39" s="247"/>
      <c r="C39" s="251" t="s">
        <v>625</v>
      </c>
      <c r="D39" s="251"/>
      <c r="E39" s="251"/>
      <c r="F39" s="251"/>
    </row>
    <row r="40" spans="1:6" x14ac:dyDescent="0.25">
      <c r="A40" s="247" t="s">
        <v>626</v>
      </c>
      <c r="B40" s="247"/>
      <c r="C40" s="251" t="s">
        <v>647</v>
      </c>
      <c r="D40" s="251"/>
      <c r="E40" s="251"/>
      <c r="F40" s="251"/>
    </row>
    <row r="41" spans="1:6" x14ac:dyDescent="0.25">
      <c r="A41" s="247" t="s">
        <v>628</v>
      </c>
      <c r="B41" s="247"/>
      <c r="C41" s="251" t="s">
        <v>682</v>
      </c>
      <c r="D41" s="251"/>
      <c r="E41" s="251"/>
      <c r="F41" s="251"/>
    </row>
    <row r="42" spans="1:6" x14ac:dyDescent="0.25">
      <c r="A42" s="247" t="s">
        <v>630</v>
      </c>
      <c r="B42" s="247"/>
      <c r="C42" s="251" t="s">
        <v>420</v>
      </c>
      <c r="D42" s="251"/>
      <c r="E42" s="251"/>
      <c r="F42" s="251"/>
    </row>
    <row r="43" spans="1:6" x14ac:dyDescent="0.25">
      <c r="A43" s="247" t="s">
        <v>631</v>
      </c>
      <c r="B43" s="247"/>
      <c r="C43" s="251" t="s">
        <v>259</v>
      </c>
      <c r="D43" s="251"/>
      <c r="E43" s="251"/>
      <c r="F43" s="251"/>
    </row>
    <row r="44" spans="1:6" x14ac:dyDescent="0.25">
      <c r="A44" s="247" t="s">
        <v>632</v>
      </c>
      <c r="B44" s="247"/>
      <c r="C44" s="252" t="s">
        <v>633</v>
      </c>
      <c r="D44" s="252"/>
      <c r="E44" s="252"/>
      <c r="F44" s="252"/>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DDF16-1484-4E0A-AAE2-E40FAE1A3AC1}">
  <dimension ref="A1:F44"/>
  <sheetViews>
    <sheetView workbookViewId="0">
      <selection activeCell="I10" sqref="I10"/>
    </sheetView>
  </sheetViews>
  <sheetFormatPr baseColWidth="10" defaultRowHeight="15" x14ac:dyDescent="0.25"/>
  <sheetData>
    <row r="1" spans="1:6" ht="18.75" x14ac:dyDescent="0.3">
      <c r="A1" s="207" t="s">
        <v>588</v>
      </c>
      <c r="B1" s="207"/>
      <c r="C1" s="207"/>
      <c r="D1" s="207"/>
      <c r="E1" s="207"/>
      <c r="F1" s="207"/>
    </row>
    <row r="2" spans="1:6" x14ac:dyDescent="0.25">
      <c r="A2" s="224" t="s">
        <v>589</v>
      </c>
      <c r="B2" s="225"/>
      <c r="C2" s="225"/>
      <c r="D2" s="225"/>
      <c r="E2" s="225"/>
      <c r="F2" s="226"/>
    </row>
    <row r="3" spans="1:6" x14ac:dyDescent="0.25">
      <c r="A3" s="227" t="s">
        <v>590</v>
      </c>
      <c r="B3" s="228"/>
      <c r="C3" s="229" t="s">
        <v>0</v>
      </c>
      <c r="D3" s="229"/>
      <c r="E3" s="229"/>
      <c r="F3" s="228"/>
    </row>
    <row r="4" spans="1:6" x14ac:dyDescent="0.25">
      <c r="A4" s="227"/>
      <c r="B4" s="228"/>
      <c r="C4" s="229"/>
      <c r="D4" s="229"/>
      <c r="E4" s="229"/>
      <c r="F4" s="228"/>
    </row>
    <row r="5" spans="1:6" x14ac:dyDescent="0.25">
      <c r="A5" s="227" t="s">
        <v>591</v>
      </c>
      <c r="B5" s="228"/>
      <c r="C5" s="229" t="s">
        <v>643</v>
      </c>
      <c r="D5" s="229"/>
      <c r="E5" s="229"/>
      <c r="F5" s="228"/>
    </row>
    <row r="6" spans="1:6" x14ac:dyDescent="0.25">
      <c r="A6" s="230" t="s">
        <v>593</v>
      </c>
      <c r="B6" s="231"/>
      <c r="C6" s="232" t="s">
        <v>683</v>
      </c>
      <c r="D6" s="232"/>
      <c r="E6" s="232"/>
      <c r="F6" s="231"/>
    </row>
    <row r="7" spans="1:6" x14ac:dyDescent="0.25">
      <c r="A7" s="233"/>
      <c r="B7" s="234"/>
      <c r="C7" s="234"/>
      <c r="D7" s="234"/>
      <c r="E7" s="234"/>
      <c r="F7" s="235"/>
    </row>
    <row r="8" spans="1:6" x14ac:dyDescent="0.25">
      <c r="A8" s="224" t="s">
        <v>595</v>
      </c>
      <c r="B8" s="225"/>
      <c r="C8" s="225"/>
      <c r="D8" s="225"/>
      <c r="E8" s="225"/>
      <c r="F8" s="226"/>
    </row>
    <row r="9" spans="1:6" ht="24" x14ac:dyDescent="0.25">
      <c r="A9" s="152" t="s">
        <v>596</v>
      </c>
      <c r="B9" s="152" t="s">
        <v>597</v>
      </c>
      <c r="C9" s="152" t="s">
        <v>598</v>
      </c>
      <c r="D9" s="152" t="s">
        <v>599</v>
      </c>
      <c r="E9" s="152" t="s">
        <v>600</v>
      </c>
      <c r="F9" s="152" t="s">
        <v>601</v>
      </c>
    </row>
    <row r="10" spans="1:6" ht="168" x14ac:dyDescent="0.25">
      <c r="A10" s="153" t="s">
        <v>381</v>
      </c>
      <c r="B10" s="153" t="s">
        <v>395</v>
      </c>
      <c r="C10" s="153" t="s">
        <v>602</v>
      </c>
      <c r="D10" s="153" t="s">
        <v>603</v>
      </c>
      <c r="E10" s="153" t="s">
        <v>396</v>
      </c>
      <c r="F10" s="153" t="s">
        <v>259</v>
      </c>
    </row>
    <row r="11" spans="1:6" x14ac:dyDescent="0.25">
      <c r="A11" s="233"/>
      <c r="B11" s="234"/>
      <c r="C11" s="234"/>
      <c r="D11" s="234"/>
      <c r="E11" s="234"/>
      <c r="F11" s="235"/>
    </row>
    <row r="12" spans="1:6" x14ac:dyDescent="0.25">
      <c r="A12" s="224" t="s">
        <v>604</v>
      </c>
      <c r="B12" s="225"/>
      <c r="C12" s="225"/>
      <c r="D12" s="225"/>
      <c r="E12" s="225"/>
      <c r="F12" s="226"/>
    </row>
    <row r="13" spans="1:6" x14ac:dyDescent="0.25">
      <c r="A13" s="152" t="s">
        <v>605</v>
      </c>
      <c r="B13" s="152" t="s">
        <v>606</v>
      </c>
      <c r="C13" s="152" t="s">
        <v>598</v>
      </c>
      <c r="D13" s="152" t="s">
        <v>607</v>
      </c>
      <c r="E13" s="236" t="s">
        <v>608</v>
      </c>
      <c r="F13" s="236"/>
    </row>
    <row r="14" spans="1:6" x14ac:dyDescent="0.25">
      <c r="A14" s="153">
        <v>0</v>
      </c>
      <c r="B14" s="154">
        <v>0.8</v>
      </c>
      <c r="C14" s="153" t="s">
        <v>420</v>
      </c>
      <c r="D14" s="153" t="s">
        <v>610</v>
      </c>
      <c r="E14" s="237">
        <v>45291</v>
      </c>
      <c r="F14" s="238"/>
    </row>
    <row r="15" spans="1:6" x14ac:dyDescent="0.25">
      <c r="A15" s="239"/>
      <c r="B15" s="239"/>
      <c r="C15" s="239"/>
      <c r="D15" s="239"/>
      <c r="E15" s="239"/>
      <c r="F15" s="239"/>
    </row>
    <row r="16" spans="1:6" x14ac:dyDescent="0.25">
      <c r="A16" s="224" t="s">
        <v>611</v>
      </c>
      <c r="B16" s="225"/>
      <c r="C16" s="225"/>
      <c r="D16" s="225"/>
      <c r="E16" s="225"/>
      <c r="F16" s="226"/>
    </row>
    <row r="17" spans="1:6" x14ac:dyDescent="0.25">
      <c r="A17" s="242" t="s">
        <v>605</v>
      </c>
      <c r="B17" s="242"/>
      <c r="C17" s="241" t="s">
        <v>612</v>
      </c>
      <c r="D17" s="241"/>
      <c r="E17" s="241" t="s">
        <v>613</v>
      </c>
      <c r="F17" s="241"/>
    </row>
    <row r="18" spans="1:6" x14ac:dyDescent="0.25">
      <c r="A18" s="236" t="s">
        <v>684</v>
      </c>
      <c r="B18" s="236"/>
      <c r="C18" s="236">
        <v>0</v>
      </c>
      <c r="D18" s="236"/>
      <c r="E18" s="243">
        <v>45291</v>
      </c>
      <c r="F18" s="236"/>
    </row>
    <row r="19" spans="1:6" x14ac:dyDescent="0.25">
      <c r="A19" s="244"/>
      <c r="B19" s="244"/>
      <c r="C19" s="244"/>
      <c r="D19" s="244"/>
      <c r="E19" s="236" t="s">
        <v>615</v>
      </c>
      <c r="F19" s="236"/>
    </row>
    <row r="20" spans="1:6" x14ac:dyDescent="0.25">
      <c r="A20" s="244"/>
      <c r="B20" s="244"/>
      <c r="C20" s="244"/>
      <c r="D20" s="244"/>
      <c r="E20" s="245">
        <v>45291</v>
      </c>
      <c r="F20" s="246"/>
    </row>
    <row r="21" spans="1:6" x14ac:dyDescent="0.25">
      <c r="A21" s="233"/>
      <c r="B21" s="234"/>
      <c r="C21" s="234"/>
      <c r="D21" s="234"/>
      <c r="E21" s="234"/>
      <c r="F21" s="235"/>
    </row>
    <row r="22" spans="1:6" x14ac:dyDescent="0.25">
      <c r="A22" s="240" t="s">
        <v>616</v>
      </c>
      <c r="B22" s="241"/>
      <c r="C22" s="241"/>
      <c r="D22" s="241"/>
      <c r="E22" s="241"/>
      <c r="F22" s="241"/>
    </row>
    <row r="23" spans="1:6" x14ac:dyDescent="0.25">
      <c r="A23" s="241" t="s">
        <v>617</v>
      </c>
      <c r="B23" s="241"/>
      <c r="C23" s="241" t="s">
        <v>618</v>
      </c>
      <c r="D23" s="241"/>
      <c r="E23" s="241" t="s">
        <v>619</v>
      </c>
      <c r="F23" s="241"/>
    </row>
    <row r="24" spans="1:6" x14ac:dyDescent="0.25">
      <c r="A24" s="241">
        <v>66.010000000000005</v>
      </c>
      <c r="B24" s="241"/>
      <c r="C24" s="241">
        <v>33.01</v>
      </c>
      <c r="D24" s="241"/>
      <c r="E24" s="241">
        <v>0.01</v>
      </c>
      <c r="F24" s="241"/>
    </row>
    <row r="25" spans="1:6" x14ac:dyDescent="0.25">
      <c r="A25" s="241">
        <v>100</v>
      </c>
      <c r="B25" s="241"/>
      <c r="C25" s="241">
        <v>66</v>
      </c>
      <c r="D25" s="241"/>
      <c r="E25" s="241">
        <v>33</v>
      </c>
      <c r="F25" s="241"/>
    </row>
    <row r="26" spans="1:6" x14ac:dyDescent="0.25">
      <c r="A26" s="244"/>
      <c r="B26" s="244"/>
      <c r="C26" s="244"/>
      <c r="D26" s="244"/>
      <c r="E26" s="244"/>
      <c r="F26" s="244"/>
    </row>
    <row r="27" spans="1:6" x14ac:dyDescent="0.25">
      <c r="A27" s="249" t="s">
        <v>620</v>
      </c>
      <c r="B27" s="250"/>
      <c r="C27" s="250"/>
      <c r="D27" s="250"/>
      <c r="E27" s="250"/>
      <c r="F27" s="250"/>
    </row>
    <row r="28" spans="1:6" x14ac:dyDescent="0.25">
      <c r="A28" s="247" t="s">
        <v>621</v>
      </c>
      <c r="B28" s="247"/>
      <c r="C28" s="248" t="s">
        <v>685</v>
      </c>
      <c r="D28" s="248"/>
      <c r="E28" s="248"/>
      <c r="F28" s="248"/>
    </row>
    <row r="29" spans="1:6" x14ac:dyDescent="0.25">
      <c r="A29" s="247" t="s">
        <v>623</v>
      </c>
      <c r="B29" s="247"/>
      <c r="C29" s="248" t="s">
        <v>383</v>
      </c>
      <c r="D29" s="248"/>
      <c r="E29" s="248"/>
      <c r="F29" s="248"/>
    </row>
    <row r="30" spans="1:6" x14ac:dyDescent="0.25">
      <c r="A30" s="247" t="s">
        <v>624</v>
      </c>
      <c r="B30" s="247"/>
      <c r="C30" s="251" t="s">
        <v>625</v>
      </c>
      <c r="D30" s="251"/>
      <c r="E30" s="251"/>
      <c r="F30" s="251"/>
    </row>
    <row r="31" spans="1:6" x14ac:dyDescent="0.25">
      <c r="A31" s="247" t="s">
        <v>626</v>
      </c>
      <c r="B31" s="247"/>
      <c r="C31" s="251" t="s">
        <v>647</v>
      </c>
      <c r="D31" s="251"/>
      <c r="E31" s="251"/>
      <c r="F31" s="251"/>
    </row>
    <row r="32" spans="1:6" x14ac:dyDescent="0.25">
      <c r="A32" s="247" t="s">
        <v>628</v>
      </c>
      <c r="B32" s="247"/>
      <c r="C32" s="251" t="s">
        <v>686</v>
      </c>
      <c r="D32" s="251"/>
      <c r="E32" s="251"/>
      <c r="F32" s="251"/>
    </row>
    <row r="33" spans="1:6" x14ac:dyDescent="0.25">
      <c r="A33" s="247" t="s">
        <v>630</v>
      </c>
      <c r="B33" s="247"/>
      <c r="C33" s="251" t="s">
        <v>420</v>
      </c>
      <c r="D33" s="251"/>
      <c r="E33" s="251"/>
      <c r="F33" s="251"/>
    </row>
    <row r="34" spans="1:6" x14ac:dyDescent="0.25">
      <c r="A34" s="247" t="s">
        <v>631</v>
      </c>
      <c r="B34" s="247"/>
      <c r="C34" s="251" t="s">
        <v>259</v>
      </c>
      <c r="D34" s="251"/>
      <c r="E34" s="251"/>
      <c r="F34" s="251"/>
    </row>
    <row r="35" spans="1:6" x14ac:dyDescent="0.25">
      <c r="A35" s="247" t="s">
        <v>632</v>
      </c>
      <c r="B35" s="247"/>
      <c r="C35" s="252" t="s">
        <v>633</v>
      </c>
      <c r="D35" s="252"/>
      <c r="E35" s="252"/>
      <c r="F35" s="252"/>
    </row>
    <row r="36" spans="1:6" x14ac:dyDescent="0.25">
      <c r="A36" s="244"/>
      <c r="B36" s="244"/>
      <c r="C36" s="244"/>
      <c r="D36" s="244"/>
      <c r="E36" s="244"/>
      <c r="F36" s="244"/>
    </row>
    <row r="37" spans="1:6" x14ac:dyDescent="0.25">
      <c r="A37" s="247" t="s">
        <v>621</v>
      </c>
      <c r="B37" s="247"/>
      <c r="C37" s="248" t="s">
        <v>687</v>
      </c>
      <c r="D37" s="248"/>
      <c r="E37" s="248"/>
      <c r="F37" s="248"/>
    </row>
    <row r="38" spans="1:6" x14ac:dyDescent="0.25">
      <c r="A38" s="247" t="s">
        <v>623</v>
      </c>
      <c r="B38" s="247"/>
      <c r="C38" s="248" t="s">
        <v>383</v>
      </c>
      <c r="D38" s="248"/>
      <c r="E38" s="248"/>
      <c r="F38" s="248"/>
    </row>
    <row r="39" spans="1:6" x14ac:dyDescent="0.25">
      <c r="A39" s="247" t="s">
        <v>624</v>
      </c>
      <c r="B39" s="247"/>
      <c r="C39" s="251" t="s">
        <v>688</v>
      </c>
      <c r="D39" s="251"/>
      <c r="E39" s="251"/>
      <c r="F39" s="251"/>
    </row>
    <row r="40" spans="1:6" x14ac:dyDescent="0.25">
      <c r="A40" s="247" t="s">
        <v>626</v>
      </c>
      <c r="B40" s="247"/>
      <c r="C40" s="251" t="s">
        <v>647</v>
      </c>
      <c r="D40" s="251"/>
      <c r="E40" s="251"/>
      <c r="F40" s="251"/>
    </row>
    <row r="41" spans="1:6" x14ac:dyDescent="0.25">
      <c r="A41" s="247" t="s">
        <v>628</v>
      </c>
      <c r="B41" s="247"/>
      <c r="C41" s="251" t="s">
        <v>689</v>
      </c>
      <c r="D41" s="251"/>
      <c r="E41" s="251"/>
      <c r="F41" s="251"/>
    </row>
    <row r="42" spans="1:6" x14ac:dyDescent="0.25">
      <c r="A42" s="247" t="s">
        <v>630</v>
      </c>
      <c r="B42" s="247"/>
      <c r="C42" s="251" t="s">
        <v>420</v>
      </c>
      <c r="D42" s="251"/>
      <c r="E42" s="251"/>
      <c r="F42" s="251"/>
    </row>
    <row r="43" spans="1:6" x14ac:dyDescent="0.25">
      <c r="A43" s="247" t="s">
        <v>631</v>
      </c>
      <c r="B43" s="247"/>
      <c r="C43" s="251" t="s">
        <v>259</v>
      </c>
      <c r="D43" s="251"/>
      <c r="E43" s="251"/>
      <c r="F43" s="251"/>
    </row>
    <row r="44" spans="1:6" x14ac:dyDescent="0.25">
      <c r="A44" s="247" t="s">
        <v>632</v>
      </c>
      <c r="B44" s="247"/>
      <c r="C44" s="252" t="s">
        <v>633</v>
      </c>
      <c r="D44" s="252"/>
      <c r="E44" s="252"/>
      <c r="F44" s="252"/>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6:F36"/>
    <mergeCell ref="A37:B37"/>
    <mergeCell ref="C37:F37"/>
    <mergeCell ref="A38:B38"/>
    <mergeCell ref="C38:F38"/>
    <mergeCell ref="A30:B30"/>
    <mergeCell ref="C30:F30"/>
    <mergeCell ref="A31:B31"/>
    <mergeCell ref="C31:F31"/>
    <mergeCell ref="A35:B35"/>
    <mergeCell ref="C35:F35"/>
    <mergeCell ref="A32:B32"/>
    <mergeCell ref="A28:B28"/>
    <mergeCell ref="C28:F28"/>
    <mergeCell ref="A23:B23"/>
    <mergeCell ref="A29:B29"/>
    <mergeCell ref="C29:F29"/>
    <mergeCell ref="A25:B25"/>
    <mergeCell ref="C25:D25"/>
    <mergeCell ref="E25:F25"/>
    <mergeCell ref="A26:F26"/>
    <mergeCell ref="A27:F27"/>
    <mergeCell ref="A21:F21"/>
    <mergeCell ref="A22:F22"/>
    <mergeCell ref="A17:B17"/>
    <mergeCell ref="C17:D17"/>
    <mergeCell ref="E17:F17"/>
    <mergeCell ref="A8:F8"/>
    <mergeCell ref="A19:B20"/>
    <mergeCell ref="C19:D20"/>
    <mergeCell ref="E19:F19"/>
    <mergeCell ref="E20:F20"/>
    <mergeCell ref="A5:B5"/>
    <mergeCell ref="C5:F5"/>
    <mergeCell ref="A6:B6"/>
    <mergeCell ref="C6:F6"/>
    <mergeCell ref="A7:F7"/>
    <mergeCell ref="A1:F1"/>
    <mergeCell ref="A2:F2"/>
    <mergeCell ref="A3:B3"/>
    <mergeCell ref="C3:F3"/>
    <mergeCell ref="A4:B4"/>
    <mergeCell ref="C4:F4"/>
    <mergeCell ref="C32:F32"/>
    <mergeCell ref="A33:B33"/>
    <mergeCell ref="C33:F33"/>
    <mergeCell ref="A34:B34"/>
    <mergeCell ref="C34:F34"/>
    <mergeCell ref="C23:D23"/>
    <mergeCell ref="E23:F23"/>
    <mergeCell ref="A24:B24"/>
    <mergeCell ref="C24:D24"/>
    <mergeCell ref="E24:F24"/>
    <mergeCell ref="A18:B18"/>
    <mergeCell ref="C18:D18"/>
    <mergeCell ref="E18:F18"/>
    <mergeCell ref="A11:F11"/>
    <mergeCell ref="A12:F12"/>
    <mergeCell ref="E13:F13"/>
    <mergeCell ref="E14:F14"/>
    <mergeCell ref="A15:F15"/>
    <mergeCell ref="A16:F16"/>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5A4BB-D1C7-4A7E-881B-3339010BD2C4}">
  <dimension ref="A1:F35"/>
  <sheetViews>
    <sheetView workbookViewId="0">
      <selection activeCell="J11" sqref="J11"/>
    </sheetView>
  </sheetViews>
  <sheetFormatPr baseColWidth="10" defaultRowHeight="15" x14ac:dyDescent="0.25"/>
  <sheetData>
    <row r="1" spans="1:6" ht="18.75" x14ac:dyDescent="0.3">
      <c r="A1" s="207" t="s">
        <v>588</v>
      </c>
      <c r="B1" s="207"/>
      <c r="C1" s="207"/>
      <c r="D1" s="207"/>
      <c r="E1" s="207"/>
      <c r="F1" s="207"/>
    </row>
    <row r="2" spans="1:6" x14ac:dyDescent="0.25">
      <c r="A2" s="224" t="s">
        <v>589</v>
      </c>
      <c r="B2" s="225"/>
      <c r="C2" s="225"/>
      <c r="D2" s="225"/>
      <c r="E2" s="225"/>
      <c r="F2" s="226"/>
    </row>
    <row r="3" spans="1:6" x14ac:dyDescent="0.25">
      <c r="A3" s="227" t="s">
        <v>590</v>
      </c>
      <c r="B3" s="228"/>
      <c r="C3" s="229" t="s">
        <v>0</v>
      </c>
      <c r="D3" s="229"/>
      <c r="E3" s="229"/>
      <c r="F3" s="228"/>
    </row>
    <row r="4" spans="1:6" x14ac:dyDescent="0.25">
      <c r="A4" s="227"/>
      <c r="B4" s="228"/>
      <c r="C4" s="229"/>
      <c r="D4" s="229"/>
      <c r="E4" s="229"/>
      <c r="F4" s="228"/>
    </row>
    <row r="5" spans="1:6" x14ac:dyDescent="0.25">
      <c r="A5" s="227" t="s">
        <v>591</v>
      </c>
      <c r="B5" s="228"/>
      <c r="C5" s="229" t="s">
        <v>592</v>
      </c>
      <c r="D5" s="229"/>
      <c r="E5" s="229"/>
      <c r="F5" s="228"/>
    </row>
    <row r="6" spans="1:6" x14ac:dyDescent="0.25">
      <c r="A6" s="230" t="s">
        <v>593</v>
      </c>
      <c r="B6" s="231"/>
      <c r="C6" s="232" t="s">
        <v>690</v>
      </c>
      <c r="D6" s="232"/>
      <c r="E6" s="232"/>
      <c r="F6" s="231"/>
    </row>
    <row r="7" spans="1:6" x14ac:dyDescent="0.25">
      <c r="A7" s="233"/>
      <c r="B7" s="234"/>
      <c r="C7" s="234"/>
      <c r="D7" s="234"/>
      <c r="E7" s="234"/>
      <c r="F7" s="235"/>
    </row>
    <row r="8" spans="1:6" x14ac:dyDescent="0.25">
      <c r="A8" s="224" t="s">
        <v>595</v>
      </c>
      <c r="B8" s="225"/>
      <c r="C8" s="225"/>
      <c r="D8" s="225"/>
      <c r="E8" s="225"/>
      <c r="F8" s="226"/>
    </row>
    <row r="9" spans="1:6" ht="24" x14ac:dyDescent="0.25">
      <c r="A9" s="155" t="s">
        <v>596</v>
      </c>
      <c r="B9" s="155" t="s">
        <v>597</v>
      </c>
      <c r="C9" s="155" t="s">
        <v>598</v>
      </c>
      <c r="D9" s="155" t="s">
        <v>599</v>
      </c>
      <c r="E9" s="155" t="s">
        <v>600</v>
      </c>
      <c r="F9" s="155" t="s">
        <v>601</v>
      </c>
    </row>
    <row r="10" spans="1:6" ht="132" x14ac:dyDescent="0.25">
      <c r="A10" s="156" t="s">
        <v>270</v>
      </c>
      <c r="B10" s="156" t="s">
        <v>269</v>
      </c>
      <c r="C10" s="156" t="s">
        <v>602</v>
      </c>
      <c r="D10" s="156" t="s">
        <v>652</v>
      </c>
      <c r="E10" s="156" t="s">
        <v>271</v>
      </c>
      <c r="F10" s="156" t="s">
        <v>272</v>
      </c>
    </row>
    <row r="11" spans="1:6" x14ac:dyDescent="0.25">
      <c r="A11" s="233"/>
      <c r="B11" s="234"/>
      <c r="C11" s="234"/>
      <c r="D11" s="234"/>
      <c r="E11" s="234"/>
      <c r="F11" s="235"/>
    </row>
    <row r="12" spans="1:6" x14ac:dyDescent="0.25">
      <c r="A12" s="224" t="s">
        <v>604</v>
      </c>
      <c r="B12" s="225"/>
      <c r="C12" s="225"/>
      <c r="D12" s="225"/>
      <c r="E12" s="225"/>
      <c r="F12" s="226"/>
    </row>
    <row r="13" spans="1:6" x14ac:dyDescent="0.25">
      <c r="A13" s="155" t="s">
        <v>605</v>
      </c>
      <c r="B13" s="155" t="s">
        <v>606</v>
      </c>
      <c r="C13" s="155" t="s">
        <v>598</v>
      </c>
      <c r="D13" s="155" t="s">
        <v>607</v>
      </c>
      <c r="E13" s="236" t="s">
        <v>608</v>
      </c>
      <c r="F13" s="236"/>
    </row>
    <row r="14" spans="1:6" ht="120" x14ac:dyDescent="0.25">
      <c r="A14" s="156" t="s">
        <v>691</v>
      </c>
      <c r="B14" s="157">
        <v>1</v>
      </c>
      <c r="C14" s="156" t="s">
        <v>420</v>
      </c>
      <c r="D14" s="156" t="s">
        <v>610</v>
      </c>
      <c r="E14" s="237">
        <v>45292</v>
      </c>
      <c r="F14" s="238"/>
    </row>
    <row r="15" spans="1:6" x14ac:dyDescent="0.25">
      <c r="A15" s="239"/>
      <c r="B15" s="239"/>
      <c r="C15" s="239"/>
      <c r="D15" s="239"/>
      <c r="E15" s="239"/>
      <c r="F15" s="239"/>
    </row>
    <row r="16" spans="1:6" x14ac:dyDescent="0.25">
      <c r="A16" s="224" t="s">
        <v>611</v>
      </c>
      <c r="B16" s="225"/>
      <c r="C16" s="225"/>
      <c r="D16" s="225"/>
      <c r="E16" s="225"/>
      <c r="F16" s="226"/>
    </row>
    <row r="17" spans="1:6" x14ac:dyDescent="0.25">
      <c r="A17" s="242" t="s">
        <v>605</v>
      </c>
      <c r="B17" s="242"/>
      <c r="C17" s="241" t="s">
        <v>612</v>
      </c>
      <c r="D17" s="241"/>
      <c r="E17" s="241" t="s">
        <v>613</v>
      </c>
      <c r="F17" s="241"/>
    </row>
    <row r="18" spans="1:6" x14ac:dyDescent="0.25">
      <c r="A18" s="236" t="s">
        <v>692</v>
      </c>
      <c r="B18" s="236"/>
      <c r="C18" s="236">
        <v>0</v>
      </c>
      <c r="D18" s="236"/>
      <c r="E18" s="243">
        <v>45291</v>
      </c>
      <c r="F18" s="236"/>
    </row>
    <row r="19" spans="1:6" x14ac:dyDescent="0.25">
      <c r="A19" s="244"/>
      <c r="B19" s="244"/>
      <c r="C19" s="244"/>
      <c r="D19" s="244"/>
      <c r="E19" s="236" t="s">
        <v>615</v>
      </c>
      <c r="F19" s="236"/>
    </row>
    <row r="20" spans="1:6" x14ac:dyDescent="0.25">
      <c r="A20" s="244"/>
      <c r="B20" s="244"/>
      <c r="C20" s="244"/>
      <c r="D20" s="244"/>
      <c r="E20" s="245">
        <v>45412</v>
      </c>
      <c r="F20" s="246"/>
    </row>
    <row r="21" spans="1:6" x14ac:dyDescent="0.25">
      <c r="A21" s="233"/>
      <c r="B21" s="234"/>
      <c r="C21" s="234"/>
      <c r="D21" s="234"/>
      <c r="E21" s="234"/>
      <c r="F21" s="235"/>
    </row>
    <row r="22" spans="1:6" x14ac:dyDescent="0.25">
      <c r="A22" s="240" t="s">
        <v>616</v>
      </c>
      <c r="B22" s="241"/>
      <c r="C22" s="241"/>
      <c r="D22" s="241"/>
      <c r="E22" s="241"/>
      <c r="F22" s="241"/>
    </row>
    <row r="23" spans="1:6" x14ac:dyDescent="0.25">
      <c r="A23" s="241" t="s">
        <v>617</v>
      </c>
      <c r="B23" s="241"/>
      <c r="C23" s="241" t="s">
        <v>618</v>
      </c>
      <c r="D23" s="241"/>
      <c r="E23" s="241" t="s">
        <v>619</v>
      </c>
      <c r="F23" s="241"/>
    </row>
    <row r="24" spans="1:6" x14ac:dyDescent="0.25">
      <c r="A24" s="241">
        <v>66.010000000000005</v>
      </c>
      <c r="B24" s="241"/>
      <c r="C24" s="241">
        <v>33.01</v>
      </c>
      <c r="D24" s="241"/>
      <c r="E24" s="241">
        <v>0.01</v>
      </c>
      <c r="F24" s="241"/>
    </row>
    <row r="25" spans="1:6" x14ac:dyDescent="0.25">
      <c r="A25" s="241">
        <v>100</v>
      </c>
      <c r="B25" s="241"/>
      <c r="C25" s="241">
        <v>66</v>
      </c>
      <c r="D25" s="241"/>
      <c r="E25" s="241">
        <v>33</v>
      </c>
      <c r="F25" s="241"/>
    </row>
    <row r="26" spans="1:6" x14ac:dyDescent="0.25">
      <c r="A26" s="244"/>
      <c r="B26" s="244"/>
      <c r="C26" s="244"/>
      <c r="D26" s="244"/>
      <c r="E26" s="244"/>
      <c r="F26" s="244"/>
    </row>
    <row r="27" spans="1:6" x14ac:dyDescent="0.25">
      <c r="A27" s="249" t="s">
        <v>620</v>
      </c>
      <c r="B27" s="250"/>
      <c r="C27" s="250"/>
      <c r="D27" s="250"/>
      <c r="E27" s="250"/>
      <c r="F27" s="250"/>
    </row>
    <row r="28" spans="1:6" x14ac:dyDescent="0.25">
      <c r="A28" s="247" t="s">
        <v>621</v>
      </c>
      <c r="B28" s="247"/>
      <c r="C28" s="248" t="s">
        <v>693</v>
      </c>
      <c r="D28" s="248"/>
      <c r="E28" s="248"/>
      <c r="F28" s="248"/>
    </row>
    <row r="29" spans="1:6" x14ac:dyDescent="0.25">
      <c r="A29" s="247" t="s">
        <v>623</v>
      </c>
      <c r="B29" s="247"/>
      <c r="C29" s="248" t="s">
        <v>273</v>
      </c>
      <c r="D29" s="248"/>
      <c r="E29" s="248"/>
      <c r="F29" s="248"/>
    </row>
    <row r="30" spans="1:6" x14ac:dyDescent="0.25">
      <c r="A30" s="247" t="s">
        <v>624</v>
      </c>
      <c r="B30" s="247"/>
      <c r="C30" s="251" t="s">
        <v>625</v>
      </c>
      <c r="D30" s="251"/>
      <c r="E30" s="251"/>
      <c r="F30" s="251"/>
    </row>
    <row r="31" spans="1:6" x14ac:dyDescent="0.25">
      <c r="A31" s="247" t="s">
        <v>626</v>
      </c>
      <c r="B31" s="247"/>
      <c r="C31" s="251" t="s">
        <v>694</v>
      </c>
      <c r="D31" s="251"/>
      <c r="E31" s="251"/>
      <c r="F31" s="251"/>
    </row>
    <row r="32" spans="1:6" x14ac:dyDescent="0.25">
      <c r="A32" s="247" t="s">
        <v>628</v>
      </c>
      <c r="B32" s="247"/>
      <c r="C32" s="251" t="s">
        <v>695</v>
      </c>
      <c r="D32" s="251"/>
      <c r="E32" s="251"/>
      <c r="F32" s="251"/>
    </row>
    <row r="33" spans="1:6" x14ac:dyDescent="0.25">
      <c r="A33" s="247" t="s">
        <v>630</v>
      </c>
      <c r="B33" s="247"/>
      <c r="C33" s="251" t="s">
        <v>420</v>
      </c>
      <c r="D33" s="251"/>
      <c r="E33" s="251"/>
      <c r="F33" s="251"/>
    </row>
    <row r="34" spans="1:6" x14ac:dyDescent="0.25">
      <c r="A34" s="247" t="s">
        <v>631</v>
      </c>
      <c r="B34" s="247"/>
      <c r="C34" s="251" t="s">
        <v>272</v>
      </c>
      <c r="D34" s="251"/>
      <c r="E34" s="251"/>
      <c r="F34" s="251"/>
    </row>
    <row r="35" spans="1:6" x14ac:dyDescent="0.25">
      <c r="A35" s="247" t="s">
        <v>632</v>
      </c>
      <c r="B35" s="247"/>
      <c r="C35" s="252">
        <v>31122023</v>
      </c>
      <c r="D35" s="252"/>
      <c r="E35" s="252"/>
      <c r="F35" s="252"/>
    </row>
  </sheetData>
  <mergeCells count="57">
    <mergeCell ref="A35:B35"/>
    <mergeCell ref="C35:F35"/>
    <mergeCell ref="A32:B32"/>
    <mergeCell ref="C32:F32"/>
    <mergeCell ref="A33:B33"/>
    <mergeCell ref="C33:F33"/>
    <mergeCell ref="A34:B34"/>
    <mergeCell ref="C34:F34"/>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D8FF7-0302-4BE8-A945-C9204D93D210}">
  <dimension ref="A1:F44"/>
  <sheetViews>
    <sheetView workbookViewId="0">
      <selection activeCell="H10" sqref="H10"/>
    </sheetView>
  </sheetViews>
  <sheetFormatPr baseColWidth="10" defaultRowHeight="15" x14ac:dyDescent="0.25"/>
  <sheetData>
    <row r="1" spans="1:6" ht="18.75" x14ac:dyDescent="0.3">
      <c r="A1" s="207" t="s">
        <v>588</v>
      </c>
      <c r="B1" s="207"/>
      <c r="C1" s="207"/>
      <c r="D1" s="207"/>
      <c r="E1" s="207"/>
      <c r="F1" s="207"/>
    </row>
    <row r="2" spans="1:6" x14ac:dyDescent="0.25">
      <c r="A2" s="224" t="s">
        <v>589</v>
      </c>
      <c r="B2" s="225"/>
      <c r="C2" s="225"/>
      <c r="D2" s="225"/>
      <c r="E2" s="225"/>
      <c r="F2" s="226"/>
    </row>
    <row r="3" spans="1:6" x14ac:dyDescent="0.25">
      <c r="A3" s="227" t="s">
        <v>590</v>
      </c>
      <c r="B3" s="228"/>
      <c r="C3" s="229" t="s">
        <v>0</v>
      </c>
      <c r="D3" s="229"/>
      <c r="E3" s="229"/>
      <c r="F3" s="228"/>
    </row>
    <row r="4" spans="1:6" x14ac:dyDescent="0.25">
      <c r="A4" s="227"/>
      <c r="B4" s="228"/>
      <c r="C4" s="229"/>
      <c r="D4" s="229"/>
      <c r="E4" s="229"/>
      <c r="F4" s="228"/>
    </row>
    <row r="5" spans="1:6" x14ac:dyDescent="0.25">
      <c r="A5" s="227" t="s">
        <v>591</v>
      </c>
      <c r="B5" s="228"/>
      <c r="C5" s="229" t="s">
        <v>592</v>
      </c>
      <c r="D5" s="229"/>
      <c r="E5" s="229"/>
      <c r="F5" s="228"/>
    </row>
    <row r="6" spans="1:6" x14ac:dyDescent="0.25">
      <c r="A6" s="230" t="s">
        <v>593</v>
      </c>
      <c r="B6" s="231"/>
      <c r="C6" s="232" t="s">
        <v>696</v>
      </c>
      <c r="D6" s="232"/>
      <c r="E6" s="232"/>
      <c r="F6" s="231"/>
    </row>
    <row r="7" spans="1:6" x14ac:dyDescent="0.25">
      <c r="A7" s="233"/>
      <c r="B7" s="234"/>
      <c r="C7" s="234"/>
      <c r="D7" s="234"/>
      <c r="E7" s="234"/>
      <c r="F7" s="235"/>
    </row>
    <row r="8" spans="1:6" x14ac:dyDescent="0.25">
      <c r="A8" s="224" t="s">
        <v>595</v>
      </c>
      <c r="B8" s="225"/>
      <c r="C8" s="225"/>
      <c r="D8" s="225"/>
      <c r="E8" s="225"/>
      <c r="F8" s="226"/>
    </row>
    <row r="9" spans="1:6" ht="24" x14ac:dyDescent="0.25">
      <c r="A9" s="158" t="s">
        <v>596</v>
      </c>
      <c r="B9" s="158" t="s">
        <v>597</v>
      </c>
      <c r="C9" s="158" t="s">
        <v>598</v>
      </c>
      <c r="D9" s="158" t="s">
        <v>599</v>
      </c>
      <c r="E9" s="158" t="s">
        <v>600</v>
      </c>
      <c r="F9" s="158" t="s">
        <v>601</v>
      </c>
    </row>
    <row r="10" spans="1:6" ht="156" x14ac:dyDescent="0.25">
      <c r="A10" s="159" t="s">
        <v>296</v>
      </c>
      <c r="B10" s="159" t="s">
        <v>295</v>
      </c>
      <c r="C10" s="159" t="s">
        <v>602</v>
      </c>
      <c r="D10" s="159" t="s">
        <v>652</v>
      </c>
      <c r="E10" s="159" t="s">
        <v>297</v>
      </c>
      <c r="F10" s="159" t="s">
        <v>298</v>
      </c>
    </row>
    <row r="11" spans="1:6" x14ac:dyDescent="0.25">
      <c r="A11" s="233"/>
      <c r="B11" s="234"/>
      <c r="C11" s="234"/>
      <c r="D11" s="234"/>
      <c r="E11" s="234"/>
      <c r="F11" s="235"/>
    </row>
    <row r="12" spans="1:6" x14ac:dyDescent="0.25">
      <c r="A12" s="224" t="s">
        <v>604</v>
      </c>
      <c r="B12" s="225"/>
      <c r="C12" s="225"/>
      <c r="D12" s="225"/>
      <c r="E12" s="225"/>
      <c r="F12" s="226"/>
    </row>
    <row r="13" spans="1:6" x14ac:dyDescent="0.25">
      <c r="A13" s="158" t="s">
        <v>605</v>
      </c>
      <c r="B13" s="158" t="s">
        <v>606</v>
      </c>
      <c r="C13" s="158" t="s">
        <v>598</v>
      </c>
      <c r="D13" s="158" t="s">
        <v>607</v>
      </c>
      <c r="E13" s="236" t="s">
        <v>608</v>
      </c>
      <c r="F13" s="236"/>
    </row>
    <row r="14" spans="1:6" ht="120" x14ac:dyDescent="0.25">
      <c r="A14" s="159" t="s">
        <v>697</v>
      </c>
      <c r="B14" s="160">
        <v>0.8</v>
      </c>
      <c r="C14" s="159" t="s">
        <v>420</v>
      </c>
      <c r="D14" s="159" t="s">
        <v>610</v>
      </c>
      <c r="E14" s="237">
        <v>45292</v>
      </c>
      <c r="F14" s="238"/>
    </row>
    <row r="15" spans="1:6" x14ac:dyDescent="0.25">
      <c r="A15" s="239"/>
      <c r="B15" s="239"/>
      <c r="C15" s="239"/>
      <c r="D15" s="239"/>
      <c r="E15" s="239"/>
      <c r="F15" s="239"/>
    </row>
    <row r="16" spans="1:6" x14ac:dyDescent="0.25">
      <c r="A16" s="224" t="s">
        <v>611</v>
      </c>
      <c r="B16" s="225"/>
      <c r="C16" s="225"/>
      <c r="D16" s="225"/>
      <c r="E16" s="225"/>
      <c r="F16" s="226"/>
    </row>
    <row r="17" spans="1:6" x14ac:dyDescent="0.25">
      <c r="A17" s="242" t="s">
        <v>605</v>
      </c>
      <c r="B17" s="242"/>
      <c r="C17" s="241" t="s">
        <v>612</v>
      </c>
      <c r="D17" s="241"/>
      <c r="E17" s="241" t="s">
        <v>613</v>
      </c>
      <c r="F17" s="241"/>
    </row>
    <row r="18" spans="1:6" x14ac:dyDescent="0.25">
      <c r="A18" s="236" t="s">
        <v>698</v>
      </c>
      <c r="B18" s="236"/>
      <c r="C18" s="236">
        <v>0</v>
      </c>
      <c r="D18" s="236"/>
      <c r="E18" s="243">
        <v>45108</v>
      </c>
      <c r="F18" s="236"/>
    </row>
    <row r="19" spans="1:6" x14ac:dyDescent="0.25">
      <c r="A19" s="244"/>
      <c r="B19" s="244"/>
      <c r="C19" s="244"/>
      <c r="D19" s="244"/>
      <c r="E19" s="236" t="s">
        <v>615</v>
      </c>
      <c r="F19" s="236"/>
    </row>
    <row r="20" spans="1:6" x14ac:dyDescent="0.25">
      <c r="A20" s="244"/>
      <c r="B20" s="244"/>
      <c r="C20" s="244"/>
      <c r="D20" s="244"/>
      <c r="E20" s="245">
        <v>45412</v>
      </c>
      <c r="F20" s="246"/>
    </row>
    <row r="21" spans="1:6" x14ac:dyDescent="0.25">
      <c r="A21" s="233"/>
      <c r="B21" s="234"/>
      <c r="C21" s="234"/>
      <c r="D21" s="234"/>
      <c r="E21" s="234"/>
      <c r="F21" s="235"/>
    </row>
    <row r="22" spans="1:6" x14ac:dyDescent="0.25">
      <c r="A22" s="240" t="s">
        <v>616</v>
      </c>
      <c r="B22" s="241"/>
      <c r="C22" s="241"/>
      <c r="D22" s="241"/>
      <c r="E22" s="241"/>
      <c r="F22" s="241"/>
    </row>
    <row r="23" spans="1:6" x14ac:dyDescent="0.25">
      <c r="A23" s="241" t="s">
        <v>617</v>
      </c>
      <c r="B23" s="241"/>
      <c r="C23" s="241" t="s">
        <v>618</v>
      </c>
      <c r="D23" s="241"/>
      <c r="E23" s="241" t="s">
        <v>619</v>
      </c>
      <c r="F23" s="241"/>
    </row>
    <row r="24" spans="1:6" x14ac:dyDescent="0.25">
      <c r="A24" s="241">
        <v>66.010000000000005</v>
      </c>
      <c r="B24" s="241"/>
      <c r="C24" s="241">
        <v>33.01</v>
      </c>
      <c r="D24" s="241"/>
      <c r="E24" s="241">
        <v>0.01</v>
      </c>
      <c r="F24" s="241"/>
    </row>
    <row r="25" spans="1:6" x14ac:dyDescent="0.25">
      <c r="A25" s="241">
        <v>100</v>
      </c>
      <c r="B25" s="241"/>
      <c r="C25" s="241">
        <v>66</v>
      </c>
      <c r="D25" s="241"/>
      <c r="E25" s="241">
        <v>33</v>
      </c>
      <c r="F25" s="241"/>
    </row>
    <row r="26" spans="1:6" x14ac:dyDescent="0.25">
      <c r="A26" s="244"/>
      <c r="B26" s="244"/>
      <c r="C26" s="244"/>
      <c r="D26" s="244"/>
      <c r="E26" s="244"/>
      <c r="F26" s="244"/>
    </row>
    <row r="27" spans="1:6" x14ac:dyDescent="0.25">
      <c r="A27" s="249" t="s">
        <v>620</v>
      </c>
      <c r="B27" s="250"/>
      <c r="C27" s="250"/>
      <c r="D27" s="250"/>
      <c r="E27" s="250"/>
      <c r="F27" s="250"/>
    </row>
    <row r="28" spans="1:6" x14ac:dyDescent="0.25">
      <c r="A28" s="247" t="s">
        <v>621</v>
      </c>
      <c r="B28" s="247"/>
      <c r="C28" s="248" t="s">
        <v>646</v>
      </c>
      <c r="D28" s="248"/>
      <c r="E28" s="248"/>
      <c r="F28" s="248"/>
    </row>
    <row r="29" spans="1:6" x14ac:dyDescent="0.25">
      <c r="A29" s="247" t="s">
        <v>623</v>
      </c>
      <c r="B29" s="247"/>
      <c r="C29" s="248" t="s">
        <v>299</v>
      </c>
      <c r="D29" s="248"/>
      <c r="E29" s="248"/>
      <c r="F29" s="248"/>
    </row>
    <row r="30" spans="1:6" x14ac:dyDescent="0.25">
      <c r="A30" s="247" t="s">
        <v>624</v>
      </c>
      <c r="B30" s="247"/>
      <c r="C30" s="251" t="s">
        <v>625</v>
      </c>
      <c r="D30" s="251"/>
      <c r="E30" s="251"/>
      <c r="F30" s="251"/>
    </row>
    <row r="31" spans="1:6" x14ac:dyDescent="0.25">
      <c r="A31" s="247" t="s">
        <v>626</v>
      </c>
      <c r="B31" s="247"/>
      <c r="C31" s="251" t="s">
        <v>647</v>
      </c>
      <c r="D31" s="251"/>
      <c r="E31" s="251"/>
      <c r="F31" s="251"/>
    </row>
    <row r="32" spans="1:6" x14ac:dyDescent="0.25">
      <c r="A32" s="247" t="s">
        <v>628</v>
      </c>
      <c r="B32" s="247"/>
      <c r="C32" s="251" t="s">
        <v>699</v>
      </c>
      <c r="D32" s="251"/>
      <c r="E32" s="251"/>
      <c r="F32" s="251"/>
    </row>
    <row r="33" spans="1:6" x14ac:dyDescent="0.25">
      <c r="A33" s="247" t="s">
        <v>630</v>
      </c>
      <c r="B33" s="247"/>
      <c r="C33" s="251" t="s">
        <v>420</v>
      </c>
      <c r="D33" s="251"/>
      <c r="E33" s="251"/>
      <c r="F33" s="251"/>
    </row>
    <row r="34" spans="1:6" x14ac:dyDescent="0.25">
      <c r="A34" s="247" t="s">
        <v>631</v>
      </c>
      <c r="B34" s="247"/>
      <c r="C34" s="251" t="s">
        <v>298</v>
      </c>
      <c r="D34" s="251"/>
      <c r="E34" s="251"/>
      <c r="F34" s="251"/>
    </row>
    <row r="35" spans="1:6" x14ac:dyDescent="0.25">
      <c r="A35" s="247" t="s">
        <v>632</v>
      </c>
      <c r="B35" s="247"/>
      <c r="C35" s="252" t="s">
        <v>633</v>
      </c>
      <c r="D35" s="252"/>
      <c r="E35" s="252"/>
      <c r="F35" s="252"/>
    </row>
    <row r="36" spans="1:6" x14ac:dyDescent="0.25">
      <c r="A36" s="244"/>
      <c r="B36" s="244"/>
      <c r="C36" s="244"/>
      <c r="D36" s="244"/>
      <c r="E36" s="244"/>
      <c r="F36" s="244"/>
    </row>
    <row r="37" spans="1:6" x14ac:dyDescent="0.25">
      <c r="A37" s="247" t="s">
        <v>621</v>
      </c>
      <c r="B37" s="247"/>
      <c r="C37" s="248" t="s">
        <v>700</v>
      </c>
      <c r="D37" s="248"/>
      <c r="E37" s="248"/>
      <c r="F37" s="248"/>
    </row>
    <row r="38" spans="1:6" x14ac:dyDescent="0.25">
      <c r="A38" s="247" t="s">
        <v>623</v>
      </c>
      <c r="B38" s="247"/>
      <c r="C38" s="248" t="s">
        <v>299</v>
      </c>
      <c r="D38" s="248"/>
      <c r="E38" s="248"/>
      <c r="F38" s="248"/>
    </row>
    <row r="39" spans="1:6" x14ac:dyDescent="0.25">
      <c r="A39" s="247" t="s">
        <v>624</v>
      </c>
      <c r="B39" s="247"/>
      <c r="C39" s="251" t="s">
        <v>701</v>
      </c>
      <c r="D39" s="251"/>
      <c r="E39" s="251"/>
      <c r="F39" s="251"/>
    </row>
    <row r="40" spans="1:6" x14ac:dyDescent="0.25">
      <c r="A40" s="247" t="s">
        <v>626</v>
      </c>
      <c r="B40" s="247"/>
      <c r="C40" s="251" t="s">
        <v>647</v>
      </c>
      <c r="D40" s="251"/>
      <c r="E40" s="251"/>
      <c r="F40" s="251"/>
    </row>
    <row r="41" spans="1:6" x14ac:dyDescent="0.25">
      <c r="A41" s="247" t="s">
        <v>628</v>
      </c>
      <c r="B41" s="247"/>
      <c r="C41" s="251" t="s">
        <v>702</v>
      </c>
      <c r="D41" s="251"/>
      <c r="E41" s="251"/>
      <c r="F41" s="251"/>
    </row>
    <row r="42" spans="1:6" x14ac:dyDescent="0.25">
      <c r="A42" s="247" t="s">
        <v>630</v>
      </c>
      <c r="B42" s="247"/>
      <c r="C42" s="251" t="s">
        <v>420</v>
      </c>
      <c r="D42" s="251"/>
      <c r="E42" s="251"/>
      <c r="F42" s="251"/>
    </row>
    <row r="43" spans="1:6" x14ac:dyDescent="0.25">
      <c r="A43" s="247" t="s">
        <v>631</v>
      </c>
      <c r="B43" s="247"/>
      <c r="C43" s="251" t="s">
        <v>298</v>
      </c>
      <c r="D43" s="251"/>
      <c r="E43" s="251"/>
      <c r="F43" s="251"/>
    </row>
    <row r="44" spans="1:6" x14ac:dyDescent="0.25">
      <c r="A44" s="247" t="s">
        <v>632</v>
      </c>
      <c r="B44" s="247"/>
      <c r="C44" s="252" t="s">
        <v>633</v>
      </c>
      <c r="D44" s="252"/>
      <c r="E44" s="252"/>
      <c r="F44" s="252"/>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3F52C-9471-4C03-9ABF-45EAD5689709}">
  <dimension ref="A1:F35"/>
  <sheetViews>
    <sheetView workbookViewId="0">
      <selection sqref="A1:F35"/>
    </sheetView>
  </sheetViews>
  <sheetFormatPr baseColWidth="10" defaultRowHeight="15" x14ac:dyDescent="0.25"/>
  <sheetData>
    <row r="1" spans="1:6" ht="18.75" x14ac:dyDescent="0.3">
      <c r="A1" s="207" t="s">
        <v>588</v>
      </c>
      <c r="B1" s="207"/>
      <c r="C1" s="207"/>
      <c r="D1" s="207"/>
      <c r="E1" s="207"/>
      <c r="F1" s="207"/>
    </row>
    <row r="2" spans="1:6" x14ac:dyDescent="0.25">
      <c r="A2" s="224" t="s">
        <v>589</v>
      </c>
      <c r="B2" s="225"/>
      <c r="C2" s="225"/>
      <c r="D2" s="225"/>
      <c r="E2" s="225"/>
      <c r="F2" s="226"/>
    </row>
    <row r="3" spans="1:6" x14ac:dyDescent="0.25">
      <c r="A3" s="227" t="s">
        <v>590</v>
      </c>
      <c r="B3" s="228"/>
      <c r="C3" s="229" t="s">
        <v>0</v>
      </c>
      <c r="D3" s="229"/>
      <c r="E3" s="229"/>
      <c r="F3" s="228"/>
    </row>
    <row r="4" spans="1:6" x14ac:dyDescent="0.25">
      <c r="A4" s="227"/>
      <c r="B4" s="228"/>
      <c r="C4" s="229"/>
      <c r="D4" s="229"/>
      <c r="E4" s="229"/>
      <c r="F4" s="228"/>
    </row>
    <row r="5" spans="1:6" x14ac:dyDescent="0.25">
      <c r="A5" s="227" t="s">
        <v>591</v>
      </c>
      <c r="B5" s="228"/>
      <c r="C5" s="229" t="s">
        <v>634</v>
      </c>
      <c r="D5" s="229"/>
      <c r="E5" s="229"/>
      <c r="F5" s="228"/>
    </row>
    <row r="6" spans="1:6" x14ac:dyDescent="0.25">
      <c r="A6" s="230" t="s">
        <v>593</v>
      </c>
      <c r="B6" s="231"/>
      <c r="C6" s="232" t="s">
        <v>703</v>
      </c>
      <c r="D6" s="232"/>
      <c r="E6" s="232"/>
      <c r="F6" s="231"/>
    </row>
    <row r="7" spans="1:6" x14ac:dyDescent="0.25">
      <c r="A7" s="233"/>
      <c r="B7" s="234"/>
      <c r="C7" s="234"/>
      <c r="D7" s="234"/>
      <c r="E7" s="234"/>
      <c r="F7" s="235"/>
    </row>
    <row r="8" spans="1:6" x14ac:dyDescent="0.25">
      <c r="A8" s="224" t="s">
        <v>595</v>
      </c>
      <c r="B8" s="225"/>
      <c r="C8" s="225"/>
      <c r="D8" s="225"/>
      <c r="E8" s="225"/>
      <c r="F8" s="226"/>
    </row>
    <row r="9" spans="1:6" ht="24" x14ac:dyDescent="0.25">
      <c r="A9" s="161" t="s">
        <v>596</v>
      </c>
      <c r="B9" s="161" t="s">
        <v>597</v>
      </c>
      <c r="C9" s="161" t="s">
        <v>598</v>
      </c>
      <c r="D9" s="161" t="s">
        <v>599</v>
      </c>
      <c r="E9" s="161" t="s">
        <v>600</v>
      </c>
      <c r="F9" s="161" t="s">
        <v>601</v>
      </c>
    </row>
    <row r="10" spans="1:6" ht="168" x14ac:dyDescent="0.25">
      <c r="A10" s="162" t="s">
        <v>326</v>
      </c>
      <c r="B10" s="162" t="s">
        <v>325</v>
      </c>
      <c r="C10" s="162" t="s">
        <v>667</v>
      </c>
      <c r="D10" s="162" t="s">
        <v>652</v>
      </c>
      <c r="E10" s="162" t="s">
        <v>327</v>
      </c>
      <c r="F10" s="162" t="s">
        <v>298</v>
      </c>
    </row>
    <row r="11" spans="1:6" x14ac:dyDescent="0.25">
      <c r="A11" s="233"/>
      <c r="B11" s="234"/>
      <c r="C11" s="234"/>
      <c r="D11" s="234"/>
      <c r="E11" s="234"/>
      <c r="F11" s="235"/>
    </row>
    <row r="12" spans="1:6" x14ac:dyDescent="0.25">
      <c r="A12" s="224" t="s">
        <v>604</v>
      </c>
      <c r="B12" s="225"/>
      <c r="C12" s="225"/>
      <c r="D12" s="225"/>
      <c r="E12" s="225"/>
      <c r="F12" s="226"/>
    </row>
    <row r="13" spans="1:6" x14ac:dyDescent="0.25">
      <c r="A13" s="161" t="s">
        <v>605</v>
      </c>
      <c r="B13" s="161" t="s">
        <v>606</v>
      </c>
      <c r="C13" s="161" t="s">
        <v>598</v>
      </c>
      <c r="D13" s="161" t="s">
        <v>607</v>
      </c>
      <c r="E13" s="236" t="s">
        <v>608</v>
      </c>
      <c r="F13" s="236"/>
    </row>
    <row r="14" spans="1:6" ht="84" x14ac:dyDescent="0.25">
      <c r="A14" s="162" t="s">
        <v>704</v>
      </c>
      <c r="B14" s="163">
        <v>1</v>
      </c>
      <c r="C14" s="162" t="s">
        <v>420</v>
      </c>
      <c r="D14" s="162" t="s">
        <v>610</v>
      </c>
      <c r="E14" s="237">
        <v>45291</v>
      </c>
      <c r="F14" s="238"/>
    </row>
    <row r="15" spans="1:6" x14ac:dyDescent="0.25">
      <c r="A15" s="239"/>
      <c r="B15" s="239"/>
      <c r="C15" s="239"/>
      <c r="D15" s="239"/>
      <c r="E15" s="239"/>
      <c r="F15" s="239"/>
    </row>
    <row r="16" spans="1:6" x14ac:dyDescent="0.25">
      <c r="A16" s="224" t="s">
        <v>611</v>
      </c>
      <c r="B16" s="225"/>
      <c r="C16" s="225"/>
      <c r="D16" s="225"/>
      <c r="E16" s="225"/>
      <c r="F16" s="226"/>
    </row>
    <row r="17" spans="1:6" x14ac:dyDescent="0.25">
      <c r="A17" s="242" t="s">
        <v>605</v>
      </c>
      <c r="B17" s="242"/>
      <c r="C17" s="241" t="s">
        <v>612</v>
      </c>
      <c r="D17" s="241"/>
      <c r="E17" s="241" t="s">
        <v>613</v>
      </c>
      <c r="F17" s="241"/>
    </row>
    <row r="18" spans="1:6" x14ac:dyDescent="0.25">
      <c r="A18" s="236" t="s">
        <v>705</v>
      </c>
      <c r="B18" s="236"/>
      <c r="C18" s="236">
        <v>0</v>
      </c>
      <c r="D18" s="236"/>
      <c r="E18" s="243">
        <v>45322</v>
      </c>
      <c r="F18" s="236"/>
    </row>
    <row r="19" spans="1:6" x14ac:dyDescent="0.25">
      <c r="A19" s="244"/>
      <c r="B19" s="244"/>
      <c r="C19" s="244"/>
      <c r="D19" s="244"/>
      <c r="E19" s="236" t="s">
        <v>615</v>
      </c>
      <c r="F19" s="236"/>
    </row>
    <row r="20" spans="1:6" x14ac:dyDescent="0.25">
      <c r="A20" s="244"/>
      <c r="B20" s="244"/>
      <c r="C20" s="244"/>
      <c r="D20" s="244"/>
      <c r="E20" s="245">
        <v>45412</v>
      </c>
      <c r="F20" s="246"/>
    </row>
    <row r="21" spans="1:6" x14ac:dyDescent="0.25">
      <c r="A21" s="233"/>
      <c r="B21" s="234"/>
      <c r="C21" s="234"/>
      <c r="D21" s="234"/>
      <c r="E21" s="234"/>
      <c r="F21" s="235"/>
    </row>
    <row r="22" spans="1:6" x14ac:dyDescent="0.25">
      <c r="A22" s="240" t="s">
        <v>616</v>
      </c>
      <c r="B22" s="241"/>
      <c r="C22" s="241"/>
      <c r="D22" s="241"/>
      <c r="E22" s="241"/>
      <c r="F22" s="241"/>
    </row>
    <row r="23" spans="1:6" x14ac:dyDescent="0.25">
      <c r="A23" s="241" t="s">
        <v>617</v>
      </c>
      <c r="B23" s="241"/>
      <c r="C23" s="241" t="s">
        <v>618</v>
      </c>
      <c r="D23" s="241"/>
      <c r="E23" s="241" t="s">
        <v>619</v>
      </c>
      <c r="F23" s="241"/>
    </row>
    <row r="24" spans="1:6" x14ac:dyDescent="0.25">
      <c r="A24" s="241">
        <v>66.010000000000005</v>
      </c>
      <c r="B24" s="241"/>
      <c r="C24" s="241">
        <v>33.01</v>
      </c>
      <c r="D24" s="241"/>
      <c r="E24" s="241">
        <v>0.01</v>
      </c>
      <c r="F24" s="241"/>
    </row>
    <row r="25" spans="1:6" x14ac:dyDescent="0.25">
      <c r="A25" s="241">
        <v>100</v>
      </c>
      <c r="B25" s="241"/>
      <c r="C25" s="241">
        <v>66</v>
      </c>
      <c r="D25" s="241"/>
      <c r="E25" s="241">
        <v>33</v>
      </c>
      <c r="F25" s="241"/>
    </row>
    <row r="26" spans="1:6" x14ac:dyDescent="0.25">
      <c r="A26" s="244"/>
      <c r="B26" s="244"/>
      <c r="C26" s="244"/>
      <c r="D26" s="244"/>
      <c r="E26" s="244"/>
      <c r="F26" s="244"/>
    </row>
    <row r="27" spans="1:6" x14ac:dyDescent="0.25">
      <c r="A27" s="249" t="s">
        <v>620</v>
      </c>
      <c r="B27" s="250"/>
      <c r="C27" s="250"/>
      <c r="D27" s="250"/>
      <c r="E27" s="250"/>
      <c r="F27" s="250"/>
    </row>
    <row r="28" spans="1:6" x14ac:dyDescent="0.25">
      <c r="A28" s="247" t="s">
        <v>621</v>
      </c>
      <c r="B28" s="247"/>
      <c r="C28" s="248" t="s">
        <v>706</v>
      </c>
      <c r="D28" s="248"/>
      <c r="E28" s="248"/>
      <c r="F28" s="248"/>
    </row>
    <row r="29" spans="1:6" x14ac:dyDescent="0.25">
      <c r="A29" s="247" t="s">
        <v>623</v>
      </c>
      <c r="B29" s="247"/>
      <c r="C29" s="285" t="s">
        <v>328</v>
      </c>
      <c r="D29" s="248"/>
      <c r="E29" s="248"/>
      <c r="F29" s="248"/>
    </row>
    <row r="30" spans="1:6" x14ac:dyDescent="0.25">
      <c r="A30" s="247" t="s">
        <v>624</v>
      </c>
      <c r="B30" s="247"/>
      <c r="C30" s="251" t="s">
        <v>625</v>
      </c>
      <c r="D30" s="251"/>
      <c r="E30" s="251"/>
      <c r="F30" s="251"/>
    </row>
    <row r="31" spans="1:6" x14ac:dyDescent="0.25">
      <c r="A31" s="247" t="s">
        <v>626</v>
      </c>
      <c r="B31" s="247"/>
      <c r="C31" s="251" t="s">
        <v>266</v>
      </c>
      <c r="D31" s="251"/>
      <c r="E31" s="251"/>
      <c r="F31" s="251"/>
    </row>
    <row r="32" spans="1:6" x14ac:dyDescent="0.25">
      <c r="A32" s="247" t="s">
        <v>628</v>
      </c>
      <c r="B32" s="247"/>
      <c r="C32" s="251" t="s">
        <v>707</v>
      </c>
      <c r="D32" s="251"/>
      <c r="E32" s="251"/>
      <c r="F32" s="251"/>
    </row>
    <row r="33" spans="1:6" x14ac:dyDescent="0.25">
      <c r="A33" s="247" t="s">
        <v>630</v>
      </c>
      <c r="B33" s="247"/>
      <c r="C33" s="251" t="s">
        <v>420</v>
      </c>
      <c r="D33" s="251"/>
      <c r="E33" s="251"/>
      <c r="F33" s="251"/>
    </row>
    <row r="34" spans="1:6" x14ac:dyDescent="0.25">
      <c r="A34" s="247" t="s">
        <v>631</v>
      </c>
      <c r="B34" s="247"/>
      <c r="C34" s="251" t="s">
        <v>298</v>
      </c>
      <c r="D34" s="251"/>
      <c r="E34" s="251"/>
      <c r="F34" s="251"/>
    </row>
    <row r="35" spans="1:6" x14ac:dyDescent="0.25">
      <c r="A35" s="247" t="s">
        <v>632</v>
      </c>
      <c r="B35" s="247"/>
      <c r="C35" s="252" t="s">
        <v>633</v>
      </c>
      <c r="D35" s="252"/>
      <c r="E35" s="252"/>
      <c r="F35" s="252"/>
    </row>
  </sheetData>
  <mergeCells count="57">
    <mergeCell ref="A35:B35"/>
    <mergeCell ref="C35:F35"/>
    <mergeCell ref="A32:B32"/>
    <mergeCell ref="C32:F32"/>
    <mergeCell ref="A33:B33"/>
    <mergeCell ref="C33:F33"/>
    <mergeCell ref="A34:B34"/>
    <mergeCell ref="C34:F34"/>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4D8AB-B409-4D0E-8ABF-19F5DE0DD268}">
  <dimension ref="A1:F44"/>
  <sheetViews>
    <sheetView workbookViewId="0">
      <selection sqref="A1:F44"/>
    </sheetView>
  </sheetViews>
  <sheetFormatPr baseColWidth="10" defaultRowHeight="15" x14ac:dyDescent="0.25"/>
  <sheetData>
    <row r="1" spans="1:6" ht="18.75" x14ac:dyDescent="0.3">
      <c r="A1" s="207" t="s">
        <v>588</v>
      </c>
      <c r="B1" s="207"/>
      <c r="C1" s="207"/>
      <c r="D1" s="207"/>
      <c r="E1" s="207"/>
      <c r="F1" s="207"/>
    </row>
    <row r="2" spans="1:6" x14ac:dyDescent="0.25">
      <c r="A2" s="224" t="s">
        <v>589</v>
      </c>
      <c r="B2" s="225"/>
      <c r="C2" s="225"/>
      <c r="D2" s="225"/>
      <c r="E2" s="225"/>
      <c r="F2" s="226"/>
    </row>
    <row r="3" spans="1:6" x14ac:dyDescent="0.25">
      <c r="A3" s="227" t="s">
        <v>590</v>
      </c>
      <c r="B3" s="228"/>
      <c r="C3" s="229" t="s">
        <v>0</v>
      </c>
      <c r="D3" s="229"/>
      <c r="E3" s="229"/>
      <c r="F3" s="228"/>
    </row>
    <row r="4" spans="1:6" x14ac:dyDescent="0.25">
      <c r="A4" s="227"/>
      <c r="B4" s="228"/>
      <c r="C4" s="229"/>
      <c r="D4" s="229"/>
      <c r="E4" s="229"/>
      <c r="F4" s="228"/>
    </row>
    <row r="5" spans="1:6" x14ac:dyDescent="0.25">
      <c r="A5" s="227" t="s">
        <v>591</v>
      </c>
      <c r="B5" s="228"/>
      <c r="C5" s="229" t="s">
        <v>634</v>
      </c>
      <c r="D5" s="229"/>
      <c r="E5" s="229"/>
      <c r="F5" s="228"/>
    </row>
    <row r="6" spans="1:6" x14ac:dyDescent="0.25">
      <c r="A6" s="230" t="s">
        <v>593</v>
      </c>
      <c r="B6" s="231"/>
      <c r="C6" s="232" t="s">
        <v>708</v>
      </c>
      <c r="D6" s="232"/>
      <c r="E6" s="232"/>
      <c r="F6" s="231"/>
    </row>
    <row r="7" spans="1:6" x14ac:dyDescent="0.25">
      <c r="A7" s="233"/>
      <c r="B7" s="234"/>
      <c r="C7" s="234"/>
      <c r="D7" s="234"/>
      <c r="E7" s="234"/>
      <c r="F7" s="235"/>
    </row>
    <row r="8" spans="1:6" x14ac:dyDescent="0.25">
      <c r="A8" s="224" t="s">
        <v>595</v>
      </c>
      <c r="B8" s="225"/>
      <c r="C8" s="225"/>
      <c r="D8" s="225"/>
      <c r="E8" s="225"/>
      <c r="F8" s="226"/>
    </row>
    <row r="9" spans="1:6" ht="24" x14ac:dyDescent="0.25">
      <c r="A9" s="164" t="s">
        <v>596</v>
      </c>
      <c r="B9" s="164" t="s">
        <v>597</v>
      </c>
      <c r="C9" s="164" t="s">
        <v>598</v>
      </c>
      <c r="D9" s="164" t="s">
        <v>599</v>
      </c>
      <c r="E9" s="164" t="s">
        <v>600</v>
      </c>
      <c r="F9" s="164" t="s">
        <v>601</v>
      </c>
    </row>
    <row r="10" spans="1:6" ht="192" x14ac:dyDescent="0.25">
      <c r="A10" s="165" t="s">
        <v>353</v>
      </c>
      <c r="B10" s="165" t="s">
        <v>352</v>
      </c>
      <c r="C10" s="165" t="s">
        <v>602</v>
      </c>
      <c r="D10" s="165" t="s">
        <v>652</v>
      </c>
      <c r="E10" s="165" t="s">
        <v>354</v>
      </c>
      <c r="F10" s="165" t="s">
        <v>272</v>
      </c>
    </row>
    <row r="11" spans="1:6" x14ac:dyDescent="0.25">
      <c r="A11" s="233"/>
      <c r="B11" s="234"/>
      <c r="C11" s="234"/>
      <c r="D11" s="234"/>
      <c r="E11" s="234"/>
      <c r="F11" s="235"/>
    </row>
    <row r="12" spans="1:6" x14ac:dyDescent="0.25">
      <c r="A12" s="224" t="s">
        <v>604</v>
      </c>
      <c r="B12" s="225"/>
      <c r="C12" s="225"/>
      <c r="D12" s="225"/>
      <c r="E12" s="225"/>
      <c r="F12" s="226"/>
    </row>
    <row r="13" spans="1:6" x14ac:dyDescent="0.25">
      <c r="A13" s="164" t="s">
        <v>605</v>
      </c>
      <c r="B13" s="164" t="s">
        <v>606</v>
      </c>
      <c r="C13" s="164" t="s">
        <v>598</v>
      </c>
      <c r="D13" s="164" t="s">
        <v>607</v>
      </c>
      <c r="E13" s="236" t="s">
        <v>608</v>
      </c>
      <c r="F13" s="236"/>
    </row>
    <row r="14" spans="1:6" x14ac:dyDescent="0.25">
      <c r="A14" s="165">
        <v>0</v>
      </c>
      <c r="B14" s="166">
        <v>0.8</v>
      </c>
      <c r="C14" s="165" t="s">
        <v>420</v>
      </c>
      <c r="D14" s="165" t="s">
        <v>610</v>
      </c>
      <c r="E14" s="237">
        <v>45291</v>
      </c>
      <c r="F14" s="238"/>
    </row>
    <row r="15" spans="1:6" x14ac:dyDescent="0.25">
      <c r="A15" s="239"/>
      <c r="B15" s="239"/>
      <c r="C15" s="239"/>
      <c r="D15" s="239"/>
      <c r="E15" s="239"/>
      <c r="F15" s="239"/>
    </row>
    <row r="16" spans="1:6" x14ac:dyDescent="0.25">
      <c r="A16" s="224" t="s">
        <v>611</v>
      </c>
      <c r="B16" s="225"/>
      <c r="C16" s="225"/>
      <c r="D16" s="225"/>
      <c r="E16" s="225"/>
      <c r="F16" s="226"/>
    </row>
    <row r="17" spans="1:6" x14ac:dyDescent="0.25">
      <c r="A17" s="242" t="s">
        <v>605</v>
      </c>
      <c r="B17" s="242"/>
      <c r="C17" s="241" t="s">
        <v>612</v>
      </c>
      <c r="D17" s="241"/>
      <c r="E17" s="241" t="s">
        <v>613</v>
      </c>
      <c r="F17" s="241"/>
    </row>
    <row r="18" spans="1:6" x14ac:dyDescent="0.25">
      <c r="A18" s="236" t="s">
        <v>709</v>
      </c>
      <c r="B18" s="236"/>
      <c r="C18" s="236">
        <v>0</v>
      </c>
      <c r="D18" s="236"/>
      <c r="E18" s="243">
        <v>45412</v>
      </c>
      <c r="F18" s="236"/>
    </row>
    <row r="19" spans="1:6" x14ac:dyDescent="0.25">
      <c r="A19" s="244"/>
      <c r="B19" s="244"/>
      <c r="C19" s="244"/>
      <c r="D19" s="244"/>
      <c r="E19" s="236" t="s">
        <v>615</v>
      </c>
      <c r="F19" s="236"/>
    </row>
    <row r="20" spans="1:6" x14ac:dyDescent="0.25">
      <c r="A20" s="244"/>
      <c r="B20" s="244"/>
      <c r="C20" s="244"/>
      <c r="D20" s="244"/>
      <c r="E20" s="245">
        <v>45412</v>
      </c>
      <c r="F20" s="246"/>
    </row>
    <row r="21" spans="1:6" x14ac:dyDescent="0.25">
      <c r="A21" s="233"/>
      <c r="B21" s="234"/>
      <c r="C21" s="234"/>
      <c r="D21" s="234"/>
      <c r="E21" s="234"/>
      <c r="F21" s="235"/>
    </row>
    <row r="22" spans="1:6" x14ac:dyDescent="0.25">
      <c r="A22" s="240" t="s">
        <v>616</v>
      </c>
      <c r="B22" s="241"/>
      <c r="C22" s="241"/>
      <c r="D22" s="241"/>
      <c r="E22" s="241"/>
      <c r="F22" s="241"/>
    </row>
    <row r="23" spans="1:6" x14ac:dyDescent="0.25">
      <c r="A23" s="241" t="s">
        <v>617</v>
      </c>
      <c r="B23" s="241"/>
      <c r="C23" s="241" t="s">
        <v>618</v>
      </c>
      <c r="D23" s="241"/>
      <c r="E23" s="241" t="s">
        <v>619</v>
      </c>
      <c r="F23" s="241"/>
    </row>
    <row r="24" spans="1:6" x14ac:dyDescent="0.25">
      <c r="A24" s="241">
        <v>66.010000000000005</v>
      </c>
      <c r="B24" s="241"/>
      <c r="C24" s="241">
        <v>33.01</v>
      </c>
      <c r="D24" s="241"/>
      <c r="E24" s="241">
        <v>0.01</v>
      </c>
      <c r="F24" s="241"/>
    </row>
    <row r="25" spans="1:6" x14ac:dyDescent="0.25">
      <c r="A25" s="241">
        <v>100</v>
      </c>
      <c r="B25" s="241"/>
      <c r="C25" s="241">
        <v>66</v>
      </c>
      <c r="D25" s="241"/>
      <c r="E25" s="241">
        <v>33</v>
      </c>
      <c r="F25" s="241"/>
    </row>
    <row r="26" spans="1:6" x14ac:dyDescent="0.25">
      <c r="A26" s="244"/>
      <c r="B26" s="244"/>
      <c r="C26" s="244"/>
      <c r="D26" s="244"/>
      <c r="E26" s="244"/>
      <c r="F26" s="244"/>
    </row>
    <row r="27" spans="1:6" x14ac:dyDescent="0.25">
      <c r="A27" s="249" t="s">
        <v>620</v>
      </c>
      <c r="B27" s="250"/>
      <c r="C27" s="250"/>
      <c r="D27" s="250"/>
      <c r="E27" s="250"/>
      <c r="F27" s="250"/>
    </row>
    <row r="28" spans="1:6" x14ac:dyDescent="0.25">
      <c r="A28" s="247" t="s">
        <v>621</v>
      </c>
      <c r="B28" s="247"/>
      <c r="C28" s="248" t="s">
        <v>710</v>
      </c>
      <c r="D28" s="248"/>
      <c r="E28" s="248"/>
      <c r="F28" s="248"/>
    </row>
    <row r="29" spans="1:6" x14ac:dyDescent="0.25">
      <c r="A29" s="247" t="s">
        <v>623</v>
      </c>
      <c r="B29" s="247"/>
      <c r="C29" s="248" t="s">
        <v>355</v>
      </c>
      <c r="D29" s="248"/>
      <c r="E29" s="248"/>
      <c r="F29" s="248"/>
    </row>
    <row r="30" spans="1:6" x14ac:dyDescent="0.25">
      <c r="A30" s="247" t="s">
        <v>624</v>
      </c>
      <c r="B30" s="247"/>
      <c r="C30" s="251" t="s">
        <v>625</v>
      </c>
      <c r="D30" s="251"/>
      <c r="E30" s="251"/>
      <c r="F30" s="251"/>
    </row>
    <row r="31" spans="1:6" x14ac:dyDescent="0.25">
      <c r="A31" s="247" t="s">
        <v>626</v>
      </c>
      <c r="B31" s="247"/>
      <c r="C31" s="251" t="s">
        <v>647</v>
      </c>
      <c r="D31" s="251"/>
      <c r="E31" s="251"/>
      <c r="F31" s="251"/>
    </row>
    <row r="32" spans="1:6" x14ac:dyDescent="0.25">
      <c r="A32" s="247" t="s">
        <v>628</v>
      </c>
      <c r="B32" s="247"/>
      <c r="C32" s="251" t="s">
        <v>711</v>
      </c>
      <c r="D32" s="251"/>
      <c r="E32" s="251"/>
      <c r="F32" s="251"/>
    </row>
    <row r="33" spans="1:6" x14ac:dyDescent="0.25">
      <c r="A33" s="247" t="s">
        <v>630</v>
      </c>
      <c r="B33" s="247"/>
      <c r="C33" s="251" t="s">
        <v>420</v>
      </c>
      <c r="D33" s="251"/>
      <c r="E33" s="251"/>
      <c r="F33" s="251"/>
    </row>
    <row r="34" spans="1:6" x14ac:dyDescent="0.25">
      <c r="A34" s="247" t="s">
        <v>631</v>
      </c>
      <c r="B34" s="247"/>
      <c r="C34" s="251" t="s">
        <v>272</v>
      </c>
      <c r="D34" s="251"/>
      <c r="E34" s="251"/>
      <c r="F34" s="251"/>
    </row>
    <row r="35" spans="1:6" x14ac:dyDescent="0.25">
      <c r="A35" s="247" t="s">
        <v>632</v>
      </c>
      <c r="B35" s="247"/>
      <c r="C35" s="252" t="s">
        <v>633</v>
      </c>
      <c r="D35" s="252"/>
      <c r="E35" s="252"/>
      <c r="F35" s="252"/>
    </row>
    <row r="36" spans="1:6" x14ac:dyDescent="0.25">
      <c r="A36" s="244"/>
      <c r="B36" s="244"/>
      <c r="C36" s="244"/>
      <c r="D36" s="244"/>
      <c r="E36" s="244"/>
      <c r="F36" s="244"/>
    </row>
    <row r="37" spans="1:6" x14ac:dyDescent="0.25">
      <c r="A37" s="247" t="s">
        <v>621</v>
      </c>
      <c r="B37" s="247"/>
      <c r="C37" s="248" t="s">
        <v>712</v>
      </c>
      <c r="D37" s="248"/>
      <c r="E37" s="248"/>
      <c r="F37" s="248"/>
    </row>
    <row r="38" spans="1:6" x14ac:dyDescent="0.25">
      <c r="A38" s="247" t="s">
        <v>623</v>
      </c>
      <c r="B38" s="247"/>
      <c r="C38" s="248" t="s">
        <v>355</v>
      </c>
      <c r="D38" s="248"/>
      <c r="E38" s="248"/>
      <c r="F38" s="248"/>
    </row>
    <row r="39" spans="1:6" x14ac:dyDescent="0.25">
      <c r="A39" s="247" t="s">
        <v>624</v>
      </c>
      <c r="B39" s="247"/>
      <c r="C39" s="251" t="s">
        <v>625</v>
      </c>
      <c r="D39" s="251"/>
      <c r="E39" s="251"/>
      <c r="F39" s="251"/>
    </row>
    <row r="40" spans="1:6" x14ac:dyDescent="0.25">
      <c r="A40" s="247" t="s">
        <v>626</v>
      </c>
      <c r="B40" s="247"/>
      <c r="C40" s="251" t="s">
        <v>647</v>
      </c>
      <c r="D40" s="251"/>
      <c r="E40" s="251"/>
      <c r="F40" s="251"/>
    </row>
    <row r="41" spans="1:6" x14ac:dyDescent="0.25">
      <c r="A41" s="247" t="s">
        <v>628</v>
      </c>
      <c r="B41" s="247"/>
      <c r="C41" s="251" t="s">
        <v>713</v>
      </c>
      <c r="D41" s="251"/>
      <c r="E41" s="251"/>
      <c r="F41" s="251"/>
    </row>
    <row r="42" spans="1:6" x14ac:dyDescent="0.25">
      <c r="A42" s="247" t="s">
        <v>630</v>
      </c>
      <c r="B42" s="247"/>
      <c r="C42" s="251" t="s">
        <v>420</v>
      </c>
      <c r="D42" s="251"/>
      <c r="E42" s="251"/>
      <c r="F42" s="251"/>
    </row>
    <row r="43" spans="1:6" x14ac:dyDescent="0.25">
      <c r="A43" s="247" t="s">
        <v>631</v>
      </c>
      <c r="B43" s="247"/>
      <c r="C43" s="251" t="s">
        <v>272</v>
      </c>
      <c r="D43" s="251"/>
      <c r="E43" s="251"/>
      <c r="F43" s="251"/>
    </row>
    <row r="44" spans="1:6" x14ac:dyDescent="0.25">
      <c r="A44" s="247" t="s">
        <v>632</v>
      </c>
      <c r="B44" s="247"/>
      <c r="C44" s="252" t="s">
        <v>633</v>
      </c>
      <c r="D44" s="252"/>
      <c r="E44" s="252"/>
      <c r="F44" s="252"/>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A0F22-4A04-452B-8EE8-7FADCBC5A669}">
  <dimension ref="A1:F44"/>
  <sheetViews>
    <sheetView workbookViewId="0">
      <selection sqref="A1:F44"/>
    </sheetView>
  </sheetViews>
  <sheetFormatPr baseColWidth="10" defaultRowHeight="15" x14ac:dyDescent="0.25"/>
  <sheetData>
    <row r="1" spans="1:6" ht="18.75" x14ac:dyDescent="0.3">
      <c r="A1" s="207" t="s">
        <v>588</v>
      </c>
      <c r="B1" s="207"/>
      <c r="C1" s="207"/>
      <c r="D1" s="207"/>
      <c r="E1" s="207"/>
      <c r="F1" s="207"/>
    </row>
    <row r="2" spans="1:6" x14ac:dyDescent="0.25">
      <c r="A2" s="224" t="s">
        <v>589</v>
      </c>
      <c r="B2" s="225"/>
      <c r="C2" s="225"/>
      <c r="D2" s="225"/>
      <c r="E2" s="225"/>
      <c r="F2" s="226"/>
    </row>
    <row r="3" spans="1:6" x14ac:dyDescent="0.25">
      <c r="A3" s="227" t="s">
        <v>590</v>
      </c>
      <c r="B3" s="228"/>
      <c r="C3" s="229" t="s">
        <v>0</v>
      </c>
      <c r="D3" s="229"/>
      <c r="E3" s="229"/>
      <c r="F3" s="228"/>
    </row>
    <row r="4" spans="1:6" x14ac:dyDescent="0.25">
      <c r="A4" s="227"/>
      <c r="B4" s="228"/>
      <c r="C4" s="229"/>
      <c r="D4" s="229"/>
      <c r="E4" s="229"/>
      <c r="F4" s="228"/>
    </row>
    <row r="5" spans="1:6" x14ac:dyDescent="0.25">
      <c r="A5" s="227" t="s">
        <v>591</v>
      </c>
      <c r="B5" s="228"/>
      <c r="C5" s="229" t="s">
        <v>643</v>
      </c>
      <c r="D5" s="229"/>
      <c r="E5" s="229"/>
      <c r="F5" s="228"/>
    </row>
    <row r="6" spans="1:6" x14ac:dyDescent="0.25">
      <c r="A6" s="230" t="s">
        <v>593</v>
      </c>
      <c r="B6" s="231"/>
      <c r="C6" s="232" t="s">
        <v>714</v>
      </c>
      <c r="D6" s="232"/>
      <c r="E6" s="232"/>
      <c r="F6" s="231"/>
    </row>
    <row r="7" spans="1:6" x14ac:dyDescent="0.25">
      <c r="A7" s="233"/>
      <c r="B7" s="234"/>
      <c r="C7" s="234"/>
      <c r="D7" s="234"/>
      <c r="E7" s="234"/>
      <c r="F7" s="235"/>
    </row>
    <row r="8" spans="1:6" x14ac:dyDescent="0.25">
      <c r="A8" s="224" t="s">
        <v>595</v>
      </c>
      <c r="B8" s="225"/>
      <c r="C8" s="225"/>
      <c r="D8" s="225"/>
      <c r="E8" s="225"/>
      <c r="F8" s="226"/>
    </row>
    <row r="9" spans="1:6" ht="24" x14ac:dyDescent="0.25">
      <c r="A9" s="167" t="s">
        <v>596</v>
      </c>
      <c r="B9" s="167" t="s">
        <v>597</v>
      </c>
      <c r="C9" s="167" t="s">
        <v>598</v>
      </c>
      <c r="D9" s="167" t="s">
        <v>599</v>
      </c>
      <c r="E9" s="167" t="s">
        <v>600</v>
      </c>
      <c r="F9" s="167" t="s">
        <v>601</v>
      </c>
    </row>
    <row r="10" spans="1:6" ht="168" x14ac:dyDescent="0.25">
      <c r="A10" s="168" t="s">
        <v>386</v>
      </c>
      <c r="B10" s="168" t="s">
        <v>385</v>
      </c>
      <c r="C10" s="168" t="s">
        <v>602</v>
      </c>
      <c r="D10" s="168" t="s">
        <v>652</v>
      </c>
      <c r="E10" s="168" t="s">
        <v>387</v>
      </c>
      <c r="F10" s="168" t="s">
        <v>272</v>
      </c>
    </row>
    <row r="11" spans="1:6" x14ac:dyDescent="0.25">
      <c r="A11" s="233"/>
      <c r="B11" s="234"/>
      <c r="C11" s="234"/>
      <c r="D11" s="234"/>
      <c r="E11" s="234"/>
      <c r="F11" s="235"/>
    </row>
    <row r="12" spans="1:6" x14ac:dyDescent="0.25">
      <c r="A12" s="224" t="s">
        <v>604</v>
      </c>
      <c r="B12" s="225"/>
      <c r="C12" s="225"/>
      <c r="D12" s="225"/>
      <c r="E12" s="225"/>
      <c r="F12" s="226"/>
    </row>
    <row r="13" spans="1:6" x14ac:dyDescent="0.25">
      <c r="A13" s="167" t="s">
        <v>605</v>
      </c>
      <c r="B13" s="167" t="s">
        <v>606</v>
      </c>
      <c r="C13" s="167" t="s">
        <v>598</v>
      </c>
      <c r="D13" s="167" t="s">
        <v>607</v>
      </c>
      <c r="E13" s="236" t="s">
        <v>608</v>
      </c>
      <c r="F13" s="236"/>
    </row>
    <row r="14" spans="1:6" x14ac:dyDescent="0.25">
      <c r="A14" s="168">
        <v>0</v>
      </c>
      <c r="B14" s="169">
        <v>0.8</v>
      </c>
      <c r="C14" s="168" t="s">
        <v>420</v>
      </c>
      <c r="D14" s="168" t="s">
        <v>610</v>
      </c>
      <c r="E14" s="237">
        <v>45291</v>
      </c>
      <c r="F14" s="238"/>
    </row>
    <row r="15" spans="1:6" x14ac:dyDescent="0.25">
      <c r="A15" s="239"/>
      <c r="B15" s="239"/>
      <c r="C15" s="239"/>
      <c r="D15" s="239"/>
      <c r="E15" s="239"/>
      <c r="F15" s="239"/>
    </row>
    <row r="16" spans="1:6" x14ac:dyDescent="0.25">
      <c r="A16" s="224" t="s">
        <v>611</v>
      </c>
      <c r="B16" s="225"/>
      <c r="C16" s="225"/>
      <c r="D16" s="225"/>
      <c r="E16" s="225"/>
      <c r="F16" s="226"/>
    </row>
    <row r="17" spans="1:6" x14ac:dyDescent="0.25">
      <c r="A17" s="242" t="s">
        <v>605</v>
      </c>
      <c r="B17" s="242"/>
      <c r="C17" s="241" t="s">
        <v>612</v>
      </c>
      <c r="D17" s="241"/>
      <c r="E17" s="241" t="s">
        <v>613</v>
      </c>
      <c r="F17" s="241"/>
    </row>
    <row r="18" spans="1:6" x14ac:dyDescent="0.25">
      <c r="A18" s="236" t="s">
        <v>715</v>
      </c>
      <c r="B18" s="236"/>
      <c r="C18" s="236">
        <v>0</v>
      </c>
      <c r="D18" s="236"/>
      <c r="E18" s="243">
        <v>45291</v>
      </c>
      <c r="F18" s="236"/>
    </row>
    <row r="19" spans="1:6" x14ac:dyDescent="0.25">
      <c r="A19" s="244"/>
      <c r="B19" s="244"/>
      <c r="C19" s="244"/>
      <c r="D19" s="244"/>
      <c r="E19" s="236" t="s">
        <v>615</v>
      </c>
      <c r="F19" s="236"/>
    </row>
    <row r="20" spans="1:6" x14ac:dyDescent="0.25">
      <c r="A20" s="244"/>
      <c r="B20" s="244"/>
      <c r="C20" s="244"/>
      <c r="D20" s="244"/>
      <c r="E20" s="245">
        <v>45291</v>
      </c>
      <c r="F20" s="246"/>
    </row>
    <row r="21" spans="1:6" x14ac:dyDescent="0.25">
      <c r="A21" s="233"/>
      <c r="B21" s="234"/>
      <c r="C21" s="234"/>
      <c r="D21" s="234"/>
      <c r="E21" s="234"/>
      <c r="F21" s="235"/>
    </row>
    <row r="22" spans="1:6" x14ac:dyDescent="0.25">
      <c r="A22" s="240" t="s">
        <v>616</v>
      </c>
      <c r="B22" s="241"/>
      <c r="C22" s="241"/>
      <c r="D22" s="241"/>
      <c r="E22" s="241"/>
      <c r="F22" s="241"/>
    </row>
    <row r="23" spans="1:6" x14ac:dyDescent="0.25">
      <c r="A23" s="241" t="s">
        <v>617</v>
      </c>
      <c r="B23" s="241"/>
      <c r="C23" s="241" t="s">
        <v>618</v>
      </c>
      <c r="D23" s="241"/>
      <c r="E23" s="241" t="s">
        <v>619</v>
      </c>
      <c r="F23" s="241"/>
    </row>
    <row r="24" spans="1:6" x14ac:dyDescent="0.25">
      <c r="A24" s="241">
        <v>66.010000000000005</v>
      </c>
      <c r="B24" s="241"/>
      <c r="C24" s="241">
        <v>33.01</v>
      </c>
      <c r="D24" s="241"/>
      <c r="E24" s="241">
        <v>0.01</v>
      </c>
      <c r="F24" s="241"/>
    </row>
    <row r="25" spans="1:6" x14ac:dyDescent="0.25">
      <c r="A25" s="241">
        <v>100</v>
      </c>
      <c r="B25" s="241"/>
      <c r="C25" s="241">
        <v>66</v>
      </c>
      <c r="D25" s="241"/>
      <c r="E25" s="241">
        <v>33</v>
      </c>
      <c r="F25" s="241"/>
    </row>
    <row r="26" spans="1:6" x14ac:dyDescent="0.25">
      <c r="A26" s="244"/>
      <c r="B26" s="244"/>
      <c r="C26" s="244"/>
      <c r="D26" s="244"/>
      <c r="E26" s="244"/>
      <c r="F26" s="244"/>
    </row>
    <row r="27" spans="1:6" x14ac:dyDescent="0.25">
      <c r="A27" s="249" t="s">
        <v>620</v>
      </c>
      <c r="B27" s="250"/>
      <c r="C27" s="250"/>
      <c r="D27" s="250"/>
      <c r="E27" s="250"/>
      <c r="F27" s="250"/>
    </row>
    <row r="28" spans="1:6" x14ac:dyDescent="0.25">
      <c r="A28" s="247" t="s">
        <v>621</v>
      </c>
      <c r="B28" s="247"/>
      <c r="C28" s="248" t="s">
        <v>716</v>
      </c>
      <c r="D28" s="248"/>
      <c r="E28" s="248"/>
      <c r="F28" s="248"/>
    </row>
    <row r="29" spans="1:6" x14ac:dyDescent="0.25">
      <c r="A29" s="247" t="s">
        <v>623</v>
      </c>
      <c r="B29" s="247"/>
      <c r="C29" s="248" t="s">
        <v>388</v>
      </c>
      <c r="D29" s="248"/>
      <c r="E29" s="248"/>
      <c r="F29" s="248"/>
    </row>
    <row r="30" spans="1:6" x14ac:dyDescent="0.25">
      <c r="A30" s="247" t="s">
        <v>624</v>
      </c>
      <c r="B30" s="247"/>
      <c r="C30" s="251" t="s">
        <v>625</v>
      </c>
      <c r="D30" s="251"/>
      <c r="E30" s="251"/>
      <c r="F30" s="251"/>
    </row>
    <row r="31" spans="1:6" x14ac:dyDescent="0.25">
      <c r="A31" s="247" t="s">
        <v>626</v>
      </c>
      <c r="B31" s="247"/>
      <c r="C31" s="251" t="s">
        <v>647</v>
      </c>
      <c r="D31" s="251"/>
      <c r="E31" s="251"/>
      <c r="F31" s="251"/>
    </row>
    <row r="32" spans="1:6" x14ac:dyDescent="0.25">
      <c r="A32" s="247" t="s">
        <v>628</v>
      </c>
      <c r="B32" s="247"/>
      <c r="C32" s="251" t="s">
        <v>717</v>
      </c>
      <c r="D32" s="251"/>
      <c r="E32" s="251"/>
      <c r="F32" s="251"/>
    </row>
    <row r="33" spans="1:6" x14ac:dyDescent="0.25">
      <c r="A33" s="247" t="s">
        <v>630</v>
      </c>
      <c r="B33" s="247"/>
      <c r="C33" s="251" t="s">
        <v>420</v>
      </c>
      <c r="D33" s="251"/>
      <c r="E33" s="251"/>
      <c r="F33" s="251"/>
    </row>
    <row r="34" spans="1:6" x14ac:dyDescent="0.25">
      <c r="A34" s="247" t="s">
        <v>631</v>
      </c>
      <c r="B34" s="247"/>
      <c r="C34" s="251" t="s">
        <v>272</v>
      </c>
      <c r="D34" s="251"/>
      <c r="E34" s="251"/>
      <c r="F34" s="251"/>
    </row>
    <row r="35" spans="1:6" x14ac:dyDescent="0.25">
      <c r="A35" s="247" t="s">
        <v>632</v>
      </c>
      <c r="B35" s="247"/>
      <c r="C35" s="252" t="s">
        <v>633</v>
      </c>
      <c r="D35" s="252"/>
      <c r="E35" s="252"/>
      <c r="F35" s="252"/>
    </row>
    <row r="36" spans="1:6" x14ac:dyDescent="0.25">
      <c r="A36" s="244"/>
      <c r="B36" s="244"/>
      <c r="C36" s="244"/>
      <c r="D36" s="244"/>
      <c r="E36" s="244"/>
      <c r="F36" s="244"/>
    </row>
    <row r="37" spans="1:6" x14ac:dyDescent="0.25">
      <c r="A37" s="247" t="s">
        <v>621</v>
      </c>
      <c r="B37" s="247"/>
      <c r="C37" s="248" t="s">
        <v>718</v>
      </c>
      <c r="D37" s="248"/>
      <c r="E37" s="248"/>
      <c r="F37" s="248"/>
    </row>
    <row r="38" spans="1:6" x14ac:dyDescent="0.25">
      <c r="A38" s="247" t="s">
        <v>623</v>
      </c>
      <c r="B38" s="247"/>
      <c r="C38" s="248" t="s">
        <v>388</v>
      </c>
      <c r="D38" s="248"/>
      <c r="E38" s="248"/>
      <c r="F38" s="248"/>
    </row>
    <row r="39" spans="1:6" x14ac:dyDescent="0.25">
      <c r="A39" s="247" t="s">
        <v>624</v>
      </c>
      <c r="B39" s="247"/>
      <c r="C39" s="251" t="s">
        <v>625</v>
      </c>
      <c r="D39" s="251"/>
      <c r="E39" s="251"/>
      <c r="F39" s="251"/>
    </row>
    <row r="40" spans="1:6" x14ac:dyDescent="0.25">
      <c r="A40" s="247" t="s">
        <v>626</v>
      </c>
      <c r="B40" s="247"/>
      <c r="C40" s="251" t="s">
        <v>647</v>
      </c>
      <c r="D40" s="251"/>
      <c r="E40" s="251"/>
      <c r="F40" s="251"/>
    </row>
    <row r="41" spans="1:6" x14ac:dyDescent="0.25">
      <c r="A41" s="247" t="s">
        <v>628</v>
      </c>
      <c r="B41" s="247"/>
      <c r="C41" s="251" t="s">
        <v>719</v>
      </c>
      <c r="D41" s="251"/>
      <c r="E41" s="251"/>
      <c r="F41" s="251"/>
    </row>
    <row r="42" spans="1:6" x14ac:dyDescent="0.25">
      <c r="A42" s="247" t="s">
        <v>630</v>
      </c>
      <c r="B42" s="247"/>
      <c r="C42" s="251" t="s">
        <v>420</v>
      </c>
      <c r="D42" s="251"/>
      <c r="E42" s="251"/>
      <c r="F42" s="251"/>
    </row>
    <row r="43" spans="1:6" x14ac:dyDescent="0.25">
      <c r="A43" s="247" t="s">
        <v>631</v>
      </c>
      <c r="B43" s="247"/>
      <c r="C43" s="251" t="s">
        <v>272</v>
      </c>
      <c r="D43" s="251"/>
      <c r="E43" s="251"/>
      <c r="F43" s="251"/>
    </row>
    <row r="44" spans="1:6" x14ac:dyDescent="0.25">
      <c r="A44" s="247" t="s">
        <v>632</v>
      </c>
      <c r="B44" s="247"/>
      <c r="C44" s="252" t="s">
        <v>633</v>
      </c>
      <c r="D44" s="252"/>
      <c r="E44" s="252"/>
      <c r="F44" s="252"/>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E6E0F-2BD9-4EE0-A073-6BE7B698D45F}">
  <dimension ref="A1:F35"/>
  <sheetViews>
    <sheetView workbookViewId="0">
      <selection sqref="A1:F35"/>
    </sheetView>
  </sheetViews>
  <sheetFormatPr baseColWidth="10" defaultRowHeight="15" x14ac:dyDescent="0.25"/>
  <sheetData>
    <row r="1" spans="1:6" ht="18.75" x14ac:dyDescent="0.3">
      <c r="A1" s="207" t="s">
        <v>588</v>
      </c>
      <c r="B1" s="207"/>
      <c r="C1" s="207"/>
      <c r="D1" s="207"/>
      <c r="E1" s="207"/>
      <c r="F1" s="207"/>
    </row>
    <row r="2" spans="1:6" x14ac:dyDescent="0.25">
      <c r="A2" s="224" t="s">
        <v>589</v>
      </c>
      <c r="B2" s="225"/>
      <c r="C2" s="225"/>
      <c r="D2" s="225"/>
      <c r="E2" s="225"/>
      <c r="F2" s="226"/>
    </row>
    <row r="3" spans="1:6" x14ac:dyDescent="0.25">
      <c r="A3" s="227" t="s">
        <v>590</v>
      </c>
      <c r="B3" s="228"/>
      <c r="C3" s="229" t="s">
        <v>0</v>
      </c>
      <c r="D3" s="229"/>
      <c r="E3" s="229"/>
      <c r="F3" s="228"/>
    </row>
    <row r="4" spans="1:6" x14ac:dyDescent="0.25">
      <c r="A4" s="227"/>
      <c r="B4" s="228"/>
      <c r="C4" s="229"/>
      <c r="D4" s="229"/>
      <c r="E4" s="229"/>
      <c r="F4" s="228"/>
    </row>
    <row r="5" spans="1:6" x14ac:dyDescent="0.25">
      <c r="A5" s="227" t="s">
        <v>591</v>
      </c>
      <c r="B5" s="228"/>
      <c r="C5" s="229" t="s">
        <v>592</v>
      </c>
      <c r="D5" s="229"/>
      <c r="E5" s="229"/>
      <c r="F5" s="228"/>
    </row>
    <row r="6" spans="1:6" x14ac:dyDescent="0.25">
      <c r="A6" s="230" t="s">
        <v>593</v>
      </c>
      <c r="B6" s="231"/>
      <c r="C6" s="232" t="s">
        <v>720</v>
      </c>
      <c r="D6" s="232"/>
      <c r="E6" s="232"/>
      <c r="F6" s="231"/>
    </row>
    <row r="7" spans="1:6" x14ac:dyDescent="0.25">
      <c r="A7" s="233"/>
      <c r="B7" s="234"/>
      <c r="C7" s="234"/>
      <c r="D7" s="234"/>
      <c r="E7" s="234"/>
      <c r="F7" s="235"/>
    </row>
    <row r="8" spans="1:6" x14ac:dyDescent="0.25">
      <c r="A8" s="224" t="s">
        <v>595</v>
      </c>
      <c r="B8" s="225"/>
      <c r="C8" s="225"/>
      <c r="D8" s="225"/>
      <c r="E8" s="225"/>
      <c r="F8" s="226"/>
    </row>
    <row r="9" spans="1:6" ht="24" x14ac:dyDescent="0.25">
      <c r="A9" s="170" t="s">
        <v>596</v>
      </c>
      <c r="B9" s="170" t="s">
        <v>597</v>
      </c>
      <c r="C9" s="170" t="s">
        <v>598</v>
      </c>
      <c r="D9" s="170" t="s">
        <v>599</v>
      </c>
      <c r="E9" s="170" t="s">
        <v>600</v>
      </c>
      <c r="F9" s="170" t="s">
        <v>601</v>
      </c>
    </row>
    <row r="10" spans="1:6" ht="168" x14ac:dyDescent="0.25">
      <c r="A10" s="171" t="s">
        <v>277</v>
      </c>
      <c r="B10" s="171" t="s">
        <v>276</v>
      </c>
      <c r="C10" s="171" t="s">
        <v>602</v>
      </c>
      <c r="D10" s="171" t="s">
        <v>652</v>
      </c>
      <c r="E10" s="171" t="s">
        <v>278</v>
      </c>
      <c r="F10" s="171" t="s">
        <v>279</v>
      </c>
    </row>
    <row r="11" spans="1:6" x14ac:dyDescent="0.25">
      <c r="A11" s="233"/>
      <c r="B11" s="234"/>
      <c r="C11" s="234"/>
      <c r="D11" s="234"/>
      <c r="E11" s="234"/>
      <c r="F11" s="235"/>
    </row>
    <row r="12" spans="1:6" x14ac:dyDescent="0.25">
      <c r="A12" s="224" t="s">
        <v>604</v>
      </c>
      <c r="B12" s="225"/>
      <c r="C12" s="225"/>
      <c r="D12" s="225"/>
      <c r="E12" s="225"/>
      <c r="F12" s="226"/>
    </row>
    <row r="13" spans="1:6" x14ac:dyDescent="0.25">
      <c r="A13" s="170" t="s">
        <v>605</v>
      </c>
      <c r="B13" s="170" t="s">
        <v>606</v>
      </c>
      <c r="C13" s="170" t="s">
        <v>598</v>
      </c>
      <c r="D13" s="170" t="s">
        <v>607</v>
      </c>
      <c r="E13" s="236" t="s">
        <v>608</v>
      </c>
      <c r="F13" s="236"/>
    </row>
    <row r="14" spans="1:6" ht="48" x14ac:dyDescent="0.25">
      <c r="A14" s="171" t="s">
        <v>721</v>
      </c>
      <c r="B14" s="172">
        <v>1</v>
      </c>
      <c r="C14" s="171" t="s">
        <v>420</v>
      </c>
      <c r="D14" s="171" t="s">
        <v>610</v>
      </c>
      <c r="E14" s="237">
        <v>45292</v>
      </c>
      <c r="F14" s="238"/>
    </row>
    <row r="15" spans="1:6" x14ac:dyDescent="0.25">
      <c r="A15" s="239"/>
      <c r="B15" s="239"/>
      <c r="C15" s="239"/>
      <c r="D15" s="239"/>
      <c r="E15" s="239"/>
      <c r="F15" s="239"/>
    </row>
    <row r="16" spans="1:6" x14ac:dyDescent="0.25">
      <c r="A16" s="224" t="s">
        <v>611</v>
      </c>
      <c r="B16" s="225"/>
      <c r="C16" s="225"/>
      <c r="D16" s="225"/>
      <c r="E16" s="225"/>
      <c r="F16" s="226"/>
    </row>
    <row r="17" spans="1:6" x14ac:dyDescent="0.25">
      <c r="A17" s="242" t="s">
        <v>605</v>
      </c>
      <c r="B17" s="242"/>
      <c r="C17" s="241" t="s">
        <v>612</v>
      </c>
      <c r="D17" s="241"/>
      <c r="E17" s="241" t="s">
        <v>613</v>
      </c>
      <c r="F17" s="241"/>
    </row>
    <row r="18" spans="1:6" x14ac:dyDescent="0.25">
      <c r="A18" s="236" t="s">
        <v>722</v>
      </c>
      <c r="B18" s="236"/>
      <c r="C18" s="236">
        <v>0</v>
      </c>
      <c r="D18" s="236"/>
      <c r="E18" s="243">
        <v>45046</v>
      </c>
      <c r="F18" s="236"/>
    </row>
    <row r="19" spans="1:6" x14ac:dyDescent="0.25">
      <c r="A19" s="244"/>
      <c r="B19" s="244"/>
      <c r="C19" s="244"/>
      <c r="D19" s="244"/>
      <c r="E19" s="236" t="s">
        <v>615</v>
      </c>
      <c r="F19" s="236"/>
    </row>
    <row r="20" spans="1:6" x14ac:dyDescent="0.25">
      <c r="A20" s="244"/>
      <c r="B20" s="244"/>
      <c r="C20" s="244"/>
      <c r="D20" s="244"/>
      <c r="E20" s="245">
        <v>45412</v>
      </c>
      <c r="F20" s="246"/>
    </row>
    <row r="21" spans="1:6" x14ac:dyDescent="0.25">
      <c r="A21" s="233"/>
      <c r="B21" s="234"/>
      <c r="C21" s="234"/>
      <c r="D21" s="234"/>
      <c r="E21" s="234"/>
      <c r="F21" s="235"/>
    </row>
    <row r="22" spans="1:6" x14ac:dyDescent="0.25">
      <c r="A22" s="240" t="s">
        <v>616</v>
      </c>
      <c r="B22" s="241"/>
      <c r="C22" s="241"/>
      <c r="D22" s="241"/>
      <c r="E22" s="241"/>
      <c r="F22" s="241"/>
    </row>
    <row r="23" spans="1:6" x14ac:dyDescent="0.25">
      <c r="A23" s="241" t="s">
        <v>617</v>
      </c>
      <c r="B23" s="241"/>
      <c r="C23" s="241" t="s">
        <v>618</v>
      </c>
      <c r="D23" s="241"/>
      <c r="E23" s="241" t="s">
        <v>619</v>
      </c>
      <c r="F23" s="241"/>
    </row>
    <row r="24" spans="1:6" x14ac:dyDescent="0.25">
      <c r="A24" s="241">
        <v>66.010000000000005</v>
      </c>
      <c r="B24" s="241"/>
      <c r="C24" s="241">
        <v>33.01</v>
      </c>
      <c r="D24" s="241"/>
      <c r="E24" s="241">
        <v>0.01</v>
      </c>
      <c r="F24" s="241"/>
    </row>
    <row r="25" spans="1:6" x14ac:dyDescent="0.25">
      <c r="A25" s="241">
        <v>100</v>
      </c>
      <c r="B25" s="241"/>
      <c r="C25" s="241">
        <v>66</v>
      </c>
      <c r="D25" s="241"/>
      <c r="E25" s="241">
        <v>33</v>
      </c>
      <c r="F25" s="241"/>
    </row>
    <row r="26" spans="1:6" x14ac:dyDescent="0.25">
      <c r="A26" s="244"/>
      <c r="B26" s="244"/>
      <c r="C26" s="244"/>
      <c r="D26" s="244"/>
      <c r="E26" s="244"/>
      <c r="F26" s="244"/>
    </row>
    <row r="27" spans="1:6" x14ac:dyDescent="0.25">
      <c r="A27" s="249" t="s">
        <v>620</v>
      </c>
      <c r="B27" s="250"/>
      <c r="C27" s="250"/>
      <c r="D27" s="250"/>
      <c r="E27" s="250"/>
      <c r="F27" s="250"/>
    </row>
    <row r="28" spans="1:6" x14ac:dyDescent="0.25">
      <c r="A28" s="247" t="s">
        <v>621</v>
      </c>
      <c r="B28" s="247"/>
      <c r="C28" s="248" t="s">
        <v>723</v>
      </c>
      <c r="D28" s="248"/>
      <c r="E28" s="248"/>
      <c r="F28" s="248"/>
    </row>
    <row r="29" spans="1:6" x14ac:dyDescent="0.25">
      <c r="A29" s="247" t="s">
        <v>623</v>
      </c>
      <c r="B29" s="247"/>
      <c r="C29" s="248" t="s">
        <v>280</v>
      </c>
      <c r="D29" s="248"/>
      <c r="E29" s="248"/>
      <c r="F29" s="248"/>
    </row>
    <row r="30" spans="1:6" x14ac:dyDescent="0.25">
      <c r="A30" s="247" t="s">
        <v>624</v>
      </c>
      <c r="B30" s="247"/>
      <c r="C30" s="251" t="s">
        <v>701</v>
      </c>
      <c r="D30" s="251"/>
      <c r="E30" s="251"/>
      <c r="F30" s="251"/>
    </row>
    <row r="31" spans="1:6" x14ac:dyDescent="0.25">
      <c r="A31" s="247" t="s">
        <v>626</v>
      </c>
      <c r="B31" s="247"/>
      <c r="C31" s="251" t="s">
        <v>639</v>
      </c>
      <c r="D31" s="251"/>
      <c r="E31" s="251"/>
      <c r="F31" s="251"/>
    </row>
    <row r="32" spans="1:6" x14ac:dyDescent="0.25">
      <c r="A32" s="247" t="s">
        <v>628</v>
      </c>
      <c r="B32" s="247"/>
      <c r="C32" s="251" t="s">
        <v>724</v>
      </c>
      <c r="D32" s="251"/>
      <c r="E32" s="251"/>
      <c r="F32" s="251"/>
    </row>
    <row r="33" spans="1:6" x14ac:dyDescent="0.25">
      <c r="A33" s="247" t="s">
        <v>630</v>
      </c>
      <c r="B33" s="247"/>
      <c r="C33" s="251" t="s">
        <v>420</v>
      </c>
      <c r="D33" s="251"/>
      <c r="E33" s="251"/>
      <c r="F33" s="251"/>
    </row>
    <row r="34" spans="1:6" x14ac:dyDescent="0.25">
      <c r="A34" s="247" t="s">
        <v>631</v>
      </c>
      <c r="B34" s="247"/>
      <c r="C34" s="251" t="s">
        <v>279</v>
      </c>
      <c r="D34" s="251"/>
      <c r="E34" s="251"/>
      <c r="F34" s="251"/>
    </row>
    <row r="35" spans="1:6" x14ac:dyDescent="0.25">
      <c r="A35" s="247" t="s">
        <v>632</v>
      </c>
      <c r="B35" s="247"/>
      <c r="C35" s="252" t="s">
        <v>633</v>
      </c>
      <c r="D35" s="252"/>
      <c r="E35" s="252"/>
      <c r="F35" s="252"/>
    </row>
  </sheetData>
  <mergeCells count="57">
    <mergeCell ref="A35:B35"/>
    <mergeCell ref="C35:F35"/>
    <mergeCell ref="A32:B32"/>
    <mergeCell ref="C32:F32"/>
    <mergeCell ref="A33:B33"/>
    <mergeCell ref="C33:F33"/>
    <mergeCell ref="A34:B34"/>
    <mergeCell ref="C34:F34"/>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42756-D61B-4DF1-8C7A-B7DD40D1F252}">
  <dimension ref="A1:F44"/>
  <sheetViews>
    <sheetView workbookViewId="0">
      <selection activeCell="G10" sqref="G10"/>
    </sheetView>
  </sheetViews>
  <sheetFormatPr baseColWidth="10" defaultRowHeight="15" x14ac:dyDescent="0.25"/>
  <sheetData>
    <row r="1" spans="1:6" ht="18.75" x14ac:dyDescent="0.3">
      <c r="A1" s="207" t="s">
        <v>588</v>
      </c>
      <c r="B1" s="207"/>
      <c r="C1" s="207"/>
      <c r="D1" s="207"/>
      <c r="E1" s="207"/>
      <c r="F1" s="207"/>
    </row>
    <row r="2" spans="1:6" x14ac:dyDescent="0.25">
      <c r="A2" s="224" t="s">
        <v>589</v>
      </c>
      <c r="B2" s="225"/>
      <c r="C2" s="225"/>
      <c r="D2" s="225"/>
      <c r="E2" s="225"/>
      <c r="F2" s="226"/>
    </row>
    <row r="3" spans="1:6" x14ac:dyDescent="0.25">
      <c r="A3" s="227" t="s">
        <v>590</v>
      </c>
      <c r="B3" s="228"/>
      <c r="C3" s="229" t="s">
        <v>0</v>
      </c>
      <c r="D3" s="229"/>
      <c r="E3" s="229"/>
      <c r="F3" s="228"/>
    </row>
    <row r="4" spans="1:6" x14ac:dyDescent="0.25">
      <c r="A4" s="227"/>
      <c r="B4" s="228"/>
      <c r="C4" s="229"/>
      <c r="D4" s="229"/>
      <c r="E4" s="229"/>
      <c r="F4" s="228"/>
    </row>
    <row r="5" spans="1:6" x14ac:dyDescent="0.25">
      <c r="A5" s="227" t="s">
        <v>591</v>
      </c>
      <c r="B5" s="228"/>
      <c r="C5" s="229" t="s">
        <v>592</v>
      </c>
      <c r="D5" s="229"/>
      <c r="E5" s="229"/>
      <c r="F5" s="228"/>
    </row>
    <row r="6" spans="1:6" x14ac:dyDescent="0.25">
      <c r="A6" s="230" t="s">
        <v>593</v>
      </c>
      <c r="B6" s="231"/>
      <c r="C6" s="232" t="s">
        <v>725</v>
      </c>
      <c r="D6" s="232"/>
      <c r="E6" s="232"/>
      <c r="F6" s="231"/>
    </row>
    <row r="7" spans="1:6" x14ac:dyDescent="0.25">
      <c r="A7" s="233"/>
      <c r="B7" s="234"/>
      <c r="C7" s="234"/>
      <c r="D7" s="234"/>
      <c r="E7" s="234"/>
      <c r="F7" s="235"/>
    </row>
    <row r="8" spans="1:6" x14ac:dyDescent="0.25">
      <c r="A8" s="224" t="s">
        <v>595</v>
      </c>
      <c r="B8" s="225"/>
      <c r="C8" s="225"/>
      <c r="D8" s="225"/>
      <c r="E8" s="225"/>
      <c r="F8" s="226"/>
    </row>
    <row r="9" spans="1:6" ht="24" x14ac:dyDescent="0.25">
      <c r="A9" s="173" t="s">
        <v>596</v>
      </c>
      <c r="B9" s="173" t="s">
        <v>597</v>
      </c>
      <c r="C9" s="173" t="s">
        <v>598</v>
      </c>
      <c r="D9" s="173" t="s">
        <v>599</v>
      </c>
      <c r="E9" s="173" t="s">
        <v>600</v>
      </c>
      <c r="F9" s="173" t="s">
        <v>601</v>
      </c>
    </row>
    <row r="10" spans="1:6" ht="108" x14ac:dyDescent="0.25">
      <c r="A10" s="174" t="s">
        <v>284</v>
      </c>
      <c r="B10" s="174" t="s">
        <v>283</v>
      </c>
      <c r="C10" s="174" t="s">
        <v>602</v>
      </c>
      <c r="D10" s="174" t="s">
        <v>652</v>
      </c>
      <c r="E10" s="175" t="s">
        <v>285</v>
      </c>
      <c r="F10" s="175" t="s">
        <v>286</v>
      </c>
    </row>
    <row r="11" spans="1:6" x14ac:dyDescent="0.25">
      <c r="A11" s="233"/>
      <c r="B11" s="234"/>
      <c r="C11" s="234"/>
      <c r="D11" s="234"/>
      <c r="E11" s="234"/>
      <c r="F11" s="235"/>
    </row>
    <row r="12" spans="1:6" x14ac:dyDescent="0.25">
      <c r="A12" s="224" t="s">
        <v>604</v>
      </c>
      <c r="B12" s="225"/>
      <c r="C12" s="225"/>
      <c r="D12" s="225"/>
      <c r="E12" s="225"/>
      <c r="F12" s="226"/>
    </row>
    <row r="13" spans="1:6" x14ac:dyDescent="0.25">
      <c r="A13" s="173" t="s">
        <v>605</v>
      </c>
      <c r="B13" s="173" t="s">
        <v>606</v>
      </c>
      <c r="C13" s="173" t="s">
        <v>598</v>
      </c>
      <c r="D13" s="173" t="s">
        <v>607</v>
      </c>
      <c r="E13" s="236" t="s">
        <v>608</v>
      </c>
      <c r="F13" s="236"/>
    </row>
    <row r="14" spans="1:6" ht="60" x14ac:dyDescent="0.25">
      <c r="A14" s="174" t="s">
        <v>726</v>
      </c>
      <c r="B14" s="176">
        <v>1</v>
      </c>
      <c r="C14" s="174" t="s">
        <v>420</v>
      </c>
      <c r="D14" s="174" t="s">
        <v>610</v>
      </c>
      <c r="E14" s="237">
        <v>45322</v>
      </c>
      <c r="F14" s="238"/>
    </row>
    <row r="15" spans="1:6" x14ac:dyDescent="0.25">
      <c r="A15" s="239"/>
      <c r="B15" s="239"/>
      <c r="C15" s="239"/>
      <c r="D15" s="239"/>
      <c r="E15" s="239"/>
      <c r="F15" s="239"/>
    </row>
    <row r="16" spans="1:6" x14ac:dyDescent="0.25">
      <c r="A16" s="224" t="s">
        <v>611</v>
      </c>
      <c r="B16" s="225"/>
      <c r="C16" s="225"/>
      <c r="D16" s="225"/>
      <c r="E16" s="225"/>
      <c r="F16" s="226"/>
    </row>
    <row r="17" spans="1:6" x14ac:dyDescent="0.25">
      <c r="A17" s="242" t="s">
        <v>605</v>
      </c>
      <c r="B17" s="242"/>
      <c r="C17" s="241" t="s">
        <v>612</v>
      </c>
      <c r="D17" s="241"/>
      <c r="E17" s="241" t="s">
        <v>613</v>
      </c>
      <c r="F17" s="241"/>
    </row>
    <row r="18" spans="1:6" x14ac:dyDescent="0.25">
      <c r="A18" s="236" t="s">
        <v>727</v>
      </c>
      <c r="B18" s="236"/>
      <c r="C18" s="236">
        <v>0</v>
      </c>
      <c r="D18" s="236"/>
      <c r="E18" s="243">
        <v>45291</v>
      </c>
      <c r="F18" s="236"/>
    </row>
    <row r="19" spans="1:6" x14ac:dyDescent="0.25">
      <c r="A19" s="244"/>
      <c r="B19" s="244"/>
      <c r="C19" s="244"/>
      <c r="D19" s="244"/>
      <c r="E19" s="236" t="s">
        <v>615</v>
      </c>
      <c r="F19" s="236"/>
    </row>
    <row r="20" spans="1:6" x14ac:dyDescent="0.25">
      <c r="A20" s="244"/>
      <c r="B20" s="244"/>
      <c r="C20" s="244"/>
      <c r="D20" s="244"/>
      <c r="E20" s="245">
        <v>45412</v>
      </c>
      <c r="F20" s="246"/>
    </row>
    <row r="21" spans="1:6" x14ac:dyDescent="0.25">
      <c r="A21" s="233"/>
      <c r="B21" s="234"/>
      <c r="C21" s="234"/>
      <c r="D21" s="234"/>
      <c r="E21" s="234"/>
      <c r="F21" s="235"/>
    </row>
    <row r="22" spans="1:6" x14ac:dyDescent="0.25">
      <c r="A22" s="240" t="s">
        <v>616</v>
      </c>
      <c r="B22" s="241"/>
      <c r="C22" s="241"/>
      <c r="D22" s="241"/>
      <c r="E22" s="241"/>
      <c r="F22" s="241"/>
    </row>
    <row r="23" spans="1:6" x14ac:dyDescent="0.25">
      <c r="A23" s="241" t="s">
        <v>617</v>
      </c>
      <c r="B23" s="241"/>
      <c r="C23" s="241" t="s">
        <v>618</v>
      </c>
      <c r="D23" s="241"/>
      <c r="E23" s="241" t="s">
        <v>619</v>
      </c>
      <c r="F23" s="241"/>
    </row>
    <row r="24" spans="1:6" x14ac:dyDescent="0.25">
      <c r="A24" s="241">
        <v>66.010000000000005</v>
      </c>
      <c r="B24" s="241"/>
      <c r="C24" s="241">
        <v>33.01</v>
      </c>
      <c r="D24" s="241"/>
      <c r="E24" s="241">
        <v>0.01</v>
      </c>
      <c r="F24" s="241"/>
    </row>
    <row r="25" spans="1:6" x14ac:dyDescent="0.25">
      <c r="A25" s="241">
        <v>100</v>
      </c>
      <c r="B25" s="241"/>
      <c r="C25" s="241">
        <v>66</v>
      </c>
      <c r="D25" s="241"/>
      <c r="E25" s="241">
        <v>33</v>
      </c>
      <c r="F25" s="241"/>
    </row>
    <row r="26" spans="1:6" x14ac:dyDescent="0.25">
      <c r="A26" s="244"/>
      <c r="B26" s="244"/>
      <c r="C26" s="244"/>
      <c r="D26" s="244"/>
      <c r="E26" s="244"/>
      <c r="F26" s="244"/>
    </row>
    <row r="27" spans="1:6" x14ac:dyDescent="0.25">
      <c r="A27" s="249" t="s">
        <v>620</v>
      </c>
      <c r="B27" s="250"/>
      <c r="C27" s="250"/>
      <c r="D27" s="250"/>
      <c r="E27" s="250"/>
      <c r="F27" s="250"/>
    </row>
    <row r="28" spans="1:6" x14ac:dyDescent="0.25">
      <c r="A28" s="247" t="s">
        <v>621</v>
      </c>
      <c r="B28" s="247"/>
      <c r="C28" s="248" t="s">
        <v>728</v>
      </c>
      <c r="D28" s="248"/>
      <c r="E28" s="248"/>
      <c r="F28" s="248"/>
    </row>
    <row r="29" spans="1:6" x14ac:dyDescent="0.25">
      <c r="A29" s="247" t="s">
        <v>623</v>
      </c>
      <c r="B29" s="247"/>
      <c r="C29" s="248" t="s">
        <v>287</v>
      </c>
      <c r="D29" s="248"/>
      <c r="E29" s="248"/>
      <c r="F29" s="248"/>
    </row>
    <row r="30" spans="1:6" x14ac:dyDescent="0.25">
      <c r="A30" s="247" t="s">
        <v>624</v>
      </c>
      <c r="B30" s="247"/>
      <c r="C30" s="251" t="s">
        <v>625</v>
      </c>
      <c r="D30" s="251"/>
      <c r="E30" s="251"/>
      <c r="F30" s="251"/>
    </row>
    <row r="31" spans="1:6" x14ac:dyDescent="0.25">
      <c r="A31" s="247" t="s">
        <v>626</v>
      </c>
      <c r="B31" s="247"/>
      <c r="C31" s="251" t="s">
        <v>729</v>
      </c>
      <c r="D31" s="251"/>
      <c r="E31" s="251"/>
      <c r="F31" s="251"/>
    </row>
    <row r="32" spans="1:6" x14ac:dyDescent="0.25">
      <c r="A32" s="247" t="s">
        <v>628</v>
      </c>
      <c r="B32" s="247"/>
      <c r="C32" s="251" t="s">
        <v>730</v>
      </c>
      <c r="D32" s="251"/>
      <c r="E32" s="251"/>
      <c r="F32" s="251"/>
    </row>
    <row r="33" spans="1:6" x14ac:dyDescent="0.25">
      <c r="A33" s="247" t="s">
        <v>630</v>
      </c>
      <c r="B33" s="247"/>
      <c r="C33" s="251" t="s">
        <v>420</v>
      </c>
      <c r="D33" s="251"/>
      <c r="E33" s="251"/>
      <c r="F33" s="251"/>
    </row>
    <row r="34" spans="1:6" x14ac:dyDescent="0.25">
      <c r="A34" s="247" t="s">
        <v>631</v>
      </c>
      <c r="B34" s="247"/>
      <c r="C34" s="286" t="s">
        <v>286</v>
      </c>
      <c r="D34" s="251"/>
      <c r="E34" s="251"/>
      <c r="F34" s="251"/>
    </row>
    <row r="35" spans="1:6" x14ac:dyDescent="0.25">
      <c r="A35" s="247" t="s">
        <v>632</v>
      </c>
      <c r="B35" s="247"/>
      <c r="C35" s="252" t="s">
        <v>633</v>
      </c>
      <c r="D35" s="252"/>
      <c r="E35" s="252"/>
      <c r="F35" s="252"/>
    </row>
    <row r="36" spans="1:6" x14ac:dyDescent="0.25">
      <c r="A36" s="244"/>
      <c r="B36" s="244"/>
      <c r="C36" s="244"/>
      <c r="D36" s="244"/>
      <c r="E36" s="244"/>
      <c r="F36" s="244"/>
    </row>
    <row r="37" spans="1:6" x14ac:dyDescent="0.25">
      <c r="A37" s="247" t="s">
        <v>621</v>
      </c>
      <c r="B37" s="247"/>
      <c r="C37" s="248" t="s">
        <v>731</v>
      </c>
      <c r="D37" s="248"/>
      <c r="E37" s="248"/>
      <c r="F37" s="248"/>
    </row>
    <row r="38" spans="1:6" x14ac:dyDescent="0.25">
      <c r="A38" s="247" t="s">
        <v>623</v>
      </c>
      <c r="B38" s="247"/>
      <c r="C38" s="248" t="s">
        <v>287</v>
      </c>
      <c r="D38" s="248"/>
      <c r="E38" s="248"/>
      <c r="F38" s="248"/>
    </row>
    <row r="39" spans="1:6" x14ac:dyDescent="0.25">
      <c r="A39" s="247" t="s">
        <v>624</v>
      </c>
      <c r="B39" s="247"/>
      <c r="C39" s="251" t="s">
        <v>625</v>
      </c>
      <c r="D39" s="251"/>
      <c r="E39" s="251"/>
      <c r="F39" s="251"/>
    </row>
    <row r="40" spans="1:6" x14ac:dyDescent="0.25">
      <c r="A40" s="247" t="s">
        <v>626</v>
      </c>
      <c r="B40" s="247"/>
      <c r="C40" s="251" t="s">
        <v>732</v>
      </c>
      <c r="D40" s="251"/>
      <c r="E40" s="251"/>
      <c r="F40" s="251"/>
    </row>
    <row r="41" spans="1:6" x14ac:dyDescent="0.25">
      <c r="A41" s="247" t="s">
        <v>628</v>
      </c>
      <c r="B41" s="247"/>
      <c r="C41" s="251" t="s">
        <v>733</v>
      </c>
      <c r="D41" s="251"/>
      <c r="E41" s="251"/>
      <c r="F41" s="251"/>
    </row>
    <row r="42" spans="1:6" x14ac:dyDescent="0.25">
      <c r="A42" s="247" t="s">
        <v>630</v>
      </c>
      <c r="B42" s="247"/>
      <c r="C42" s="251" t="s">
        <v>420</v>
      </c>
      <c r="D42" s="251"/>
      <c r="E42" s="251"/>
      <c r="F42" s="251"/>
    </row>
    <row r="43" spans="1:6" x14ac:dyDescent="0.25">
      <c r="A43" s="247" t="s">
        <v>631</v>
      </c>
      <c r="B43" s="247"/>
      <c r="C43" s="286" t="s">
        <v>286</v>
      </c>
      <c r="D43" s="251"/>
      <c r="E43" s="251"/>
      <c r="F43" s="251"/>
    </row>
    <row r="44" spans="1:6" x14ac:dyDescent="0.25">
      <c r="A44" s="247" t="s">
        <v>632</v>
      </c>
      <c r="B44" s="247"/>
      <c r="C44" s="252" t="s">
        <v>633</v>
      </c>
      <c r="D44" s="252"/>
      <c r="E44" s="252"/>
      <c r="F44" s="252"/>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A90EF-415C-4E0F-8B59-B81107BF7BC2}">
  <dimension ref="A1:F44"/>
  <sheetViews>
    <sheetView workbookViewId="0">
      <selection activeCell="H10" sqref="H10"/>
    </sheetView>
  </sheetViews>
  <sheetFormatPr baseColWidth="10" defaultRowHeight="15" x14ac:dyDescent="0.25"/>
  <sheetData>
    <row r="1" spans="1:6" ht="18.75" x14ac:dyDescent="0.3">
      <c r="A1" s="207" t="s">
        <v>588</v>
      </c>
      <c r="B1" s="207"/>
      <c r="C1" s="207"/>
      <c r="D1" s="207"/>
      <c r="E1" s="207"/>
      <c r="F1" s="207"/>
    </row>
    <row r="2" spans="1:6" x14ac:dyDescent="0.25">
      <c r="A2" s="224" t="s">
        <v>589</v>
      </c>
      <c r="B2" s="225"/>
      <c r="C2" s="225"/>
      <c r="D2" s="225"/>
      <c r="E2" s="225"/>
      <c r="F2" s="226"/>
    </row>
    <row r="3" spans="1:6" x14ac:dyDescent="0.25">
      <c r="A3" s="227" t="s">
        <v>590</v>
      </c>
      <c r="B3" s="228"/>
      <c r="C3" s="229" t="s">
        <v>0</v>
      </c>
      <c r="D3" s="229"/>
      <c r="E3" s="229"/>
      <c r="F3" s="228"/>
    </row>
    <row r="4" spans="1:6" x14ac:dyDescent="0.25">
      <c r="A4" s="227"/>
      <c r="B4" s="228"/>
      <c r="C4" s="229"/>
      <c r="D4" s="229"/>
      <c r="E4" s="229"/>
      <c r="F4" s="228"/>
    </row>
    <row r="5" spans="1:6" x14ac:dyDescent="0.25">
      <c r="A5" s="227" t="s">
        <v>591</v>
      </c>
      <c r="B5" s="228"/>
      <c r="C5" s="229" t="s">
        <v>592</v>
      </c>
      <c r="D5" s="229"/>
      <c r="E5" s="229"/>
      <c r="F5" s="228"/>
    </row>
    <row r="6" spans="1:6" x14ac:dyDescent="0.25">
      <c r="A6" s="230" t="s">
        <v>593</v>
      </c>
      <c r="B6" s="231"/>
      <c r="C6" s="232" t="s">
        <v>734</v>
      </c>
      <c r="D6" s="232"/>
      <c r="E6" s="232"/>
      <c r="F6" s="231"/>
    </row>
    <row r="7" spans="1:6" x14ac:dyDescent="0.25">
      <c r="A7" s="233"/>
      <c r="B7" s="234"/>
      <c r="C7" s="234"/>
      <c r="D7" s="234"/>
      <c r="E7" s="234"/>
      <c r="F7" s="235"/>
    </row>
    <row r="8" spans="1:6" x14ac:dyDescent="0.25">
      <c r="A8" s="224" t="s">
        <v>595</v>
      </c>
      <c r="B8" s="225"/>
      <c r="C8" s="225"/>
      <c r="D8" s="225"/>
      <c r="E8" s="225"/>
      <c r="F8" s="226"/>
    </row>
    <row r="9" spans="1:6" ht="24" x14ac:dyDescent="0.25">
      <c r="A9" s="177" t="s">
        <v>596</v>
      </c>
      <c r="B9" s="177" t="s">
        <v>597</v>
      </c>
      <c r="C9" s="177" t="s">
        <v>598</v>
      </c>
      <c r="D9" s="177" t="s">
        <v>599</v>
      </c>
      <c r="E9" s="177" t="s">
        <v>600</v>
      </c>
      <c r="F9" s="177" t="s">
        <v>601</v>
      </c>
    </row>
    <row r="10" spans="1:6" ht="144" x14ac:dyDescent="0.25">
      <c r="A10" s="178" t="s">
        <v>303</v>
      </c>
      <c r="B10" s="178" t="s">
        <v>735</v>
      </c>
      <c r="C10" s="178" t="s">
        <v>667</v>
      </c>
      <c r="D10" s="178" t="s">
        <v>736</v>
      </c>
      <c r="E10" s="178" t="s">
        <v>304</v>
      </c>
      <c r="F10" s="178" t="s">
        <v>305</v>
      </c>
    </row>
    <row r="11" spans="1:6" x14ac:dyDescent="0.25">
      <c r="A11" s="233"/>
      <c r="B11" s="234"/>
      <c r="C11" s="234"/>
      <c r="D11" s="234"/>
      <c r="E11" s="234"/>
      <c r="F11" s="235"/>
    </row>
    <row r="12" spans="1:6" x14ac:dyDescent="0.25">
      <c r="A12" s="224" t="s">
        <v>604</v>
      </c>
      <c r="B12" s="225"/>
      <c r="C12" s="225"/>
      <c r="D12" s="225"/>
      <c r="E12" s="225"/>
      <c r="F12" s="226"/>
    </row>
    <row r="13" spans="1:6" ht="15" customHeight="1" x14ac:dyDescent="0.25">
      <c r="A13" s="177" t="s">
        <v>605</v>
      </c>
      <c r="B13" s="177" t="s">
        <v>606</v>
      </c>
      <c r="C13" s="177" t="s">
        <v>598</v>
      </c>
      <c r="D13" s="177" t="s">
        <v>607</v>
      </c>
      <c r="E13" s="236" t="s">
        <v>608</v>
      </c>
      <c r="F13" s="236"/>
    </row>
    <row r="14" spans="1:6" ht="108" x14ac:dyDescent="0.25">
      <c r="A14" s="178" t="s">
        <v>737</v>
      </c>
      <c r="B14" s="179">
        <v>1</v>
      </c>
      <c r="C14" s="178" t="s">
        <v>420</v>
      </c>
      <c r="D14" s="178" t="s">
        <v>610</v>
      </c>
      <c r="E14" s="237">
        <v>45292</v>
      </c>
      <c r="F14" s="238"/>
    </row>
    <row r="15" spans="1:6" x14ac:dyDescent="0.25">
      <c r="A15" s="239"/>
      <c r="B15" s="239"/>
      <c r="C15" s="239"/>
      <c r="D15" s="239"/>
      <c r="E15" s="239"/>
      <c r="F15" s="239"/>
    </row>
    <row r="16" spans="1:6" x14ac:dyDescent="0.25">
      <c r="A16" s="224" t="s">
        <v>611</v>
      </c>
      <c r="B16" s="225"/>
      <c r="C16" s="225"/>
      <c r="D16" s="225"/>
      <c r="E16" s="225"/>
      <c r="F16" s="226"/>
    </row>
    <row r="17" spans="1:6" x14ac:dyDescent="0.25">
      <c r="A17" s="242" t="s">
        <v>605</v>
      </c>
      <c r="B17" s="242"/>
      <c r="C17" s="241" t="s">
        <v>612</v>
      </c>
      <c r="D17" s="241"/>
      <c r="E17" s="241" t="s">
        <v>613</v>
      </c>
      <c r="F17" s="241"/>
    </row>
    <row r="18" spans="1:6" ht="15" customHeight="1" x14ac:dyDescent="0.25">
      <c r="A18" s="236" t="s">
        <v>727</v>
      </c>
      <c r="B18" s="236"/>
      <c r="C18" s="236">
        <v>0</v>
      </c>
      <c r="D18" s="236"/>
      <c r="E18" s="243">
        <v>45291</v>
      </c>
      <c r="F18" s="236"/>
    </row>
    <row r="19" spans="1:6" ht="15" customHeight="1" x14ac:dyDescent="0.25">
      <c r="A19" s="244"/>
      <c r="B19" s="244"/>
      <c r="C19" s="244"/>
      <c r="D19" s="244"/>
      <c r="E19" s="236" t="s">
        <v>615</v>
      </c>
      <c r="F19" s="236"/>
    </row>
    <row r="20" spans="1:6" x14ac:dyDescent="0.25">
      <c r="A20" s="244"/>
      <c r="B20" s="244"/>
      <c r="C20" s="244"/>
      <c r="D20" s="244"/>
      <c r="E20" s="245">
        <v>45412</v>
      </c>
      <c r="F20" s="246"/>
    </row>
    <row r="21" spans="1:6" x14ac:dyDescent="0.25">
      <c r="A21" s="233"/>
      <c r="B21" s="234"/>
      <c r="C21" s="234"/>
      <c r="D21" s="234"/>
      <c r="E21" s="234"/>
      <c r="F21" s="235"/>
    </row>
    <row r="22" spans="1:6" x14ac:dyDescent="0.25">
      <c r="A22" s="240" t="s">
        <v>616</v>
      </c>
      <c r="B22" s="241"/>
      <c r="C22" s="241"/>
      <c r="D22" s="241"/>
      <c r="E22" s="241"/>
      <c r="F22" s="241"/>
    </row>
    <row r="23" spans="1:6" x14ac:dyDescent="0.25">
      <c r="A23" s="241" t="s">
        <v>617</v>
      </c>
      <c r="B23" s="241"/>
      <c r="C23" s="241" t="s">
        <v>618</v>
      </c>
      <c r="D23" s="241"/>
      <c r="E23" s="241" t="s">
        <v>619</v>
      </c>
      <c r="F23" s="241"/>
    </row>
    <row r="24" spans="1:6" x14ac:dyDescent="0.25">
      <c r="A24" s="241">
        <v>66.010000000000005</v>
      </c>
      <c r="B24" s="241"/>
      <c r="C24" s="241">
        <v>33.01</v>
      </c>
      <c r="D24" s="241"/>
      <c r="E24" s="241">
        <v>0.01</v>
      </c>
      <c r="F24" s="241"/>
    </row>
    <row r="25" spans="1:6" x14ac:dyDescent="0.25">
      <c r="A25" s="241">
        <v>100</v>
      </c>
      <c r="B25" s="241"/>
      <c r="C25" s="241">
        <v>66</v>
      </c>
      <c r="D25" s="241"/>
      <c r="E25" s="241">
        <v>33</v>
      </c>
      <c r="F25" s="241"/>
    </row>
    <row r="26" spans="1:6" x14ac:dyDescent="0.25">
      <c r="A26" s="244"/>
      <c r="B26" s="244"/>
      <c r="C26" s="244"/>
      <c r="D26" s="244"/>
      <c r="E26" s="244"/>
      <c r="F26" s="244"/>
    </row>
    <row r="27" spans="1:6" x14ac:dyDescent="0.25">
      <c r="A27" s="249" t="s">
        <v>620</v>
      </c>
      <c r="B27" s="250"/>
      <c r="C27" s="250"/>
      <c r="D27" s="250"/>
      <c r="E27" s="250"/>
      <c r="F27" s="250"/>
    </row>
    <row r="28" spans="1:6" ht="15" customHeight="1" x14ac:dyDescent="0.25">
      <c r="A28" s="247" t="s">
        <v>621</v>
      </c>
      <c r="B28" s="247"/>
      <c r="C28" s="248" t="s">
        <v>731</v>
      </c>
      <c r="D28" s="248"/>
      <c r="E28" s="248"/>
      <c r="F28" s="248"/>
    </row>
    <row r="29" spans="1:6" ht="15" customHeight="1" x14ac:dyDescent="0.25">
      <c r="A29" s="247" t="s">
        <v>623</v>
      </c>
      <c r="B29" s="247"/>
      <c r="C29" s="248" t="s">
        <v>306</v>
      </c>
      <c r="D29" s="248"/>
      <c r="E29" s="248"/>
      <c r="F29" s="248"/>
    </row>
    <row r="30" spans="1:6" x14ac:dyDescent="0.25">
      <c r="A30" s="247" t="s">
        <v>624</v>
      </c>
      <c r="B30" s="247"/>
      <c r="C30" s="251" t="s">
        <v>625</v>
      </c>
      <c r="D30" s="251"/>
      <c r="E30" s="251"/>
      <c r="F30" s="251"/>
    </row>
    <row r="31" spans="1:6" x14ac:dyDescent="0.25">
      <c r="A31" s="247" t="s">
        <v>626</v>
      </c>
      <c r="B31" s="247"/>
      <c r="C31" s="251" t="s">
        <v>639</v>
      </c>
      <c r="D31" s="251"/>
      <c r="E31" s="251"/>
      <c r="F31" s="251"/>
    </row>
    <row r="32" spans="1:6" ht="15" customHeight="1" x14ac:dyDescent="0.25">
      <c r="A32" s="247" t="s">
        <v>628</v>
      </c>
      <c r="B32" s="247"/>
      <c r="C32" s="251" t="s">
        <v>733</v>
      </c>
      <c r="D32" s="251"/>
      <c r="E32" s="251"/>
      <c r="F32" s="251"/>
    </row>
    <row r="33" spans="1:6" x14ac:dyDescent="0.25">
      <c r="A33" s="247" t="s">
        <v>630</v>
      </c>
      <c r="B33" s="247"/>
      <c r="C33" s="251" t="s">
        <v>420</v>
      </c>
      <c r="D33" s="251"/>
      <c r="E33" s="251"/>
      <c r="F33" s="251"/>
    </row>
    <row r="34" spans="1:6" ht="15" customHeight="1" x14ac:dyDescent="0.25">
      <c r="A34" s="247" t="s">
        <v>631</v>
      </c>
      <c r="B34" s="247"/>
      <c r="C34" s="251" t="s">
        <v>305</v>
      </c>
      <c r="D34" s="251"/>
      <c r="E34" s="251"/>
      <c r="F34" s="251"/>
    </row>
    <row r="35" spans="1:6" x14ac:dyDescent="0.25">
      <c r="A35" s="247" t="s">
        <v>632</v>
      </c>
      <c r="B35" s="247"/>
      <c r="C35" s="252" t="s">
        <v>633</v>
      </c>
      <c r="D35" s="252"/>
      <c r="E35" s="252"/>
      <c r="F35" s="252"/>
    </row>
    <row r="36" spans="1:6" x14ac:dyDescent="0.25">
      <c r="A36" s="244"/>
      <c r="B36" s="244"/>
      <c r="C36" s="244"/>
      <c r="D36" s="244"/>
      <c r="E36" s="244"/>
      <c r="F36" s="244"/>
    </row>
    <row r="37" spans="1:6" ht="15" customHeight="1" x14ac:dyDescent="0.25">
      <c r="A37" s="247" t="s">
        <v>621</v>
      </c>
      <c r="B37" s="247"/>
      <c r="C37" s="248" t="s">
        <v>738</v>
      </c>
      <c r="D37" s="248"/>
      <c r="E37" s="248"/>
      <c r="F37" s="248"/>
    </row>
    <row r="38" spans="1:6" ht="15" customHeight="1" x14ac:dyDescent="0.25">
      <c r="A38" s="247" t="s">
        <v>623</v>
      </c>
      <c r="B38" s="247"/>
      <c r="C38" s="248" t="s">
        <v>306</v>
      </c>
      <c r="D38" s="248"/>
      <c r="E38" s="248"/>
      <c r="F38" s="248"/>
    </row>
    <row r="39" spans="1:6" x14ac:dyDescent="0.25">
      <c r="A39" s="247" t="s">
        <v>624</v>
      </c>
      <c r="B39" s="247"/>
      <c r="C39" s="251" t="s">
        <v>625</v>
      </c>
      <c r="D39" s="251"/>
      <c r="E39" s="251"/>
      <c r="F39" s="251"/>
    </row>
    <row r="40" spans="1:6" ht="15" customHeight="1" x14ac:dyDescent="0.25">
      <c r="A40" s="247" t="s">
        <v>626</v>
      </c>
      <c r="B40" s="247"/>
      <c r="C40" s="251" t="s">
        <v>639</v>
      </c>
      <c r="D40" s="251"/>
      <c r="E40" s="251"/>
      <c r="F40" s="251"/>
    </row>
    <row r="41" spans="1:6" ht="15" customHeight="1" x14ac:dyDescent="0.25">
      <c r="A41" s="247" t="s">
        <v>628</v>
      </c>
      <c r="B41" s="247"/>
      <c r="C41" s="251" t="s">
        <v>739</v>
      </c>
      <c r="D41" s="251"/>
      <c r="E41" s="251"/>
      <c r="F41" s="251"/>
    </row>
    <row r="42" spans="1:6" x14ac:dyDescent="0.25">
      <c r="A42" s="247" t="s">
        <v>630</v>
      </c>
      <c r="B42" s="247"/>
      <c r="C42" s="251" t="s">
        <v>420</v>
      </c>
      <c r="D42" s="251"/>
      <c r="E42" s="251"/>
      <c r="F42" s="251"/>
    </row>
    <row r="43" spans="1:6" ht="15" customHeight="1" x14ac:dyDescent="0.25">
      <c r="A43" s="247" t="s">
        <v>631</v>
      </c>
      <c r="B43" s="247"/>
      <c r="C43" s="251" t="s">
        <v>305</v>
      </c>
      <c r="D43" s="251"/>
      <c r="E43" s="251"/>
      <c r="F43" s="251"/>
    </row>
    <row r="44" spans="1:6" x14ac:dyDescent="0.25">
      <c r="A44" s="247" t="s">
        <v>632</v>
      </c>
      <c r="B44" s="247"/>
      <c r="C44" s="252" t="s">
        <v>633</v>
      </c>
      <c r="D44" s="252"/>
      <c r="E44" s="252"/>
      <c r="F44" s="252"/>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6:F36"/>
    <mergeCell ref="A37:B37"/>
    <mergeCell ref="C37:F37"/>
    <mergeCell ref="A38:B38"/>
    <mergeCell ref="C38:F38"/>
    <mergeCell ref="A30:B30"/>
    <mergeCell ref="C30:F30"/>
    <mergeCell ref="A31:B31"/>
    <mergeCell ref="C31:F31"/>
    <mergeCell ref="A35:B35"/>
    <mergeCell ref="C35:F35"/>
    <mergeCell ref="A32:B32"/>
    <mergeCell ref="A28:B28"/>
    <mergeCell ref="C28:F28"/>
    <mergeCell ref="A23:B23"/>
    <mergeCell ref="A29:B29"/>
    <mergeCell ref="C29:F29"/>
    <mergeCell ref="A25:B25"/>
    <mergeCell ref="C25:D25"/>
    <mergeCell ref="E25:F25"/>
    <mergeCell ref="A26:F26"/>
    <mergeCell ref="A27:F27"/>
    <mergeCell ref="A21:F21"/>
    <mergeCell ref="A22:F22"/>
    <mergeCell ref="A17:B17"/>
    <mergeCell ref="C17:D17"/>
    <mergeCell ref="E17:F17"/>
    <mergeCell ref="A8:F8"/>
    <mergeCell ref="A19:B20"/>
    <mergeCell ref="C19:D20"/>
    <mergeCell ref="E19:F19"/>
    <mergeCell ref="E20:F20"/>
    <mergeCell ref="A5:B5"/>
    <mergeCell ref="C5:F5"/>
    <mergeCell ref="A6:B6"/>
    <mergeCell ref="C6:F6"/>
    <mergeCell ref="A7:F7"/>
    <mergeCell ref="A1:F1"/>
    <mergeCell ref="A2:F2"/>
    <mergeCell ref="A3:B3"/>
    <mergeCell ref="C3:F3"/>
    <mergeCell ref="A4:B4"/>
    <mergeCell ref="C4:F4"/>
    <mergeCell ref="C32:F32"/>
    <mergeCell ref="A33:B33"/>
    <mergeCell ref="C33:F33"/>
    <mergeCell ref="A34:B34"/>
    <mergeCell ref="C34:F34"/>
    <mergeCell ref="C23:D23"/>
    <mergeCell ref="E23:F23"/>
    <mergeCell ref="A24:B24"/>
    <mergeCell ref="C24:D24"/>
    <mergeCell ref="E24:F24"/>
    <mergeCell ref="A18:B18"/>
    <mergeCell ref="C18:D18"/>
    <mergeCell ref="E18:F18"/>
    <mergeCell ref="A11:F11"/>
    <mergeCell ref="A12:F12"/>
    <mergeCell ref="E13:F13"/>
    <mergeCell ref="E14:F14"/>
    <mergeCell ref="A15:F15"/>
    <mergeCell ref="A16:F16"/>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1B387-87AD-48D2-8B4E-A92CE4355F5D}">
  <dimension ref="A1:F44"/>
  <sheetViews>
    <sheetView workbookViewId="0">
      <selection activeCell="I10" sqref="I10"/>
    </sheetView>
  </sheetViews>
  <sheetFormatPr baseColWidth="10" defaultRowHeight="15" x14ac:dyDescent="0.25"/>
  <sheetData>
    <row r="1" spans="1:6" ht="18.75" x14ac:dyDescent="0.3">
      <c r="A1" s="207" t="s">
        <v>588</v>
      </c>
      <c r="B1" s="207"/>
      <c r="C1" s="207"/>
      <c r="D1" s="207"/>
      <c r="E1" s="207"/>
      <c r="F1" s="207"/>
    </row>
    <row r="2" spans="1:6" x14ac:dyDescent="0.25">
      <c r="A2" s="224" t="s">
        <v>589</v>
      </c>
      <c r="B2" s="225"/>
      <c r="C2" s="225"/>
      <c r="D2" s="225"/>
      <c r="E2" s="225"/>
      <c r="F2" s="226"/>
    </row>
    <row r="3" spans="1:6" x14ac:dyDescent="0.25">
      <c r="A3" s="227" t="s">
        <v>590</v>
      </c>
      <c r="B3" s="228"/>
      <c r="C3" s="229" t="s">
        <v>0</v>
      </c>
      <c r="D3" s="229"/>
      <c r="E3" s="229"/>
      <c r="F3" s="228"/>
    </row>
    <row r="4" spans="1:6" x14ac:dyDescent="0.25">
      <c r="A4" s="227"/>
      <c r="B4" s="228"/>
      <c r="C4" s="229"/>
      <c r="D4" s="229"/>
      <c r="E4" s="229"/>
      <c r="F4" s="228"/>
    </row>
    <row r="5" spans="1:6" x14ac:dyDescent="0.25">
      <c r="A5" s="227" t="s">
        <v>591</v>
      </c>
      <c r="B5" s="228"/>
      <c r="C5" s="229" t="s">
        <v>592</v>
      </c>
      <c r="D5" s="229"/>
      <c r="E5" s="229"/>
      <c r="F5" s="228"/>
    </row>
    <row r="6" spans="1:6" x14ac:dyDescent="0.25">
      <c r="A6" s="230" t="s">
        <v>593</v>
      </c>
      <c r="B6" s="231"/>
      <c r="C6" s="232" t="s">
        <v>740</v>
      </c>
      <c r="D6" s="232"/>
      <c r="E6" s="232"/>
      <c r="F6" s="231"/>
    </row>
    <row r="7" spans="1:6" x14ac:dyDescent="0.25">
      <c r="A7" s="233"/>
      <c r="B7" s="234"/>
      <c r="C7" s="234"/>
      <c r="D7" s="234"/>
      <c r="E7" s="234"/>
      <c r="F7" s="235"/>
    </row>
    <row r="8" spans="1:6" x14ac:dyDescent="0.25">
      <c r="A8" s="224" t="s">
        <v>595</v>
      </c>
      <c r="B8" s="225"/>
      <c r="C8" s="225"/>
      <c r="D8" s="225"/>
      <c r="E8" s="225"/>
      <c r="F8" s="226"/>
    </row>
    <row r="9" spans="1:6" ht="24" x14ac:dyDescent="0.25">
      <c r="A9" s="180" t="s">
        <v>596</v>
      </c>
      <c r="B9" s="180" t="s">
        <v>597</v>
      </c>
      <c r="C9" s="180" t="s">
        <v>598</v>
      </c>
      <c r="D9" s="180" t="s">
        <v>599</v>
      </c>
      <c r="E9" s="180" t="s">
        <v>600</v>
      </c>
      <c r="F9" s="180" t="s">
        <v>601</v>
      </c>
    </row>
    <row r="10" spans="1:6" ht="168" x14ac:dyDescent="0.25">
      <c r="A10" s="181" t="s">
        <v>310</v>
      </c>
      <c r="B10" s="181" t="s">
        <v>309</v>
      </c>
      <c r="C10" s="181" t="s">
        <v>667</v>
      </c>
      <c r="D10" s="181" t="s">
        <v>603</v>
      </c>
      <c r="E10" s="181" t="s">
        <v>311</v>
      </c>
      <c r="F10" s="181" t="s">
        <v>279</v>
      </c>
    </row>
    <row r="11" spans="1:6" x14ac:dyDescent="0.25">
      <c r="A11" s="233"/>
      <c r="B11" s="234"/>
      <c r="C11" s="234"/>
      <c r="D11" s="234"/>
      <c r="E11" s="234"/>
      <c r="F11" s="235"/>
    </row>
    <row r="12" spans="1:6" x14ac:dyDescent="0.25">
      <c r="A12" s="224" t="s">
        <v>604</v>
      </c>
      <c r="B12" s="225"/>
      <c r="C12" s="225"/>
      <c r="D12" s="225"/>
      <c r="E12" s="225"/>
      <c r="F12" s="226"/>
    </row>
    <row r="13" spans="1:6" x14ac:dyDescent="0.25">
      <c r="A13" s="180" t="s">
        <v>605</v>
      </c>
      <c r="B13" s="180" t="s">
        <v>606</v>
      </c>
      <c r="C13" s="180" t="s">
        <v>598</v>
      </c>
      <c r="D13" s="180" t="s">
        <v>607</v>
      </c>
      <c r="E13" s="236" t="s">
        <v>608</v>
      </c>
      <c r="F13" s="236"/>
    </row>
    <row r="14" spans="1:6" ht="48" x14ac:dyDescent="0.25">
      <c r="A14" s="181" t="s">
        <v>741</v>
      </c>
      <c r="B14" s="182">
        <v>1</v>
      </c>
      <c r="C14" s="181" t="s">
        <v>420</v>
      </c>
      <c r="D14" s="181" t="s">
        <v>610</v>
      </c>
      <c r="E14" s="237">
        <v>45292</v>
      </c>
      <c r="F14" s="238"/>
    </row>
    <row r="15" spans="1:6" x14ac:dyDescent="0.25">
      <c r="A15" s="239"/>
      <c r="B15" s="239"/>
      <c r="C15" s="239"/>
      <c r="D15" s="239"/>
      <c r="E15" s="239"/>
      <c r="F15" s="239"/>
    </row>
    <row r="16" spans="1:6" x14ac:dyDescent="0.25">
      <c r="A16" s="224" t="s">
        <v>611</v>
      </c>
      <c r="B16" s="225"/>
      <c r="C16" s="225"/>
      <c r="D16" s="225"/>
      <c r="E16" s="225"/>
      <c r="F16" s="226"/>
    </row>
    <row r="17" spans="1:6" x14ac:dyDescent="0.25">
      <c r="A17" s="242" t="s">
        <v>605</v>
      </c>
      <c r="B17" s="242"/>
      <c r="C17" s="241" t="s">
        <v>612</v>
      </c>
      <c r="D17" s="241"/>
      <c r="E17" s="241" t="s">
        <v>613</v>
      </c>
      <c r="F17" s="241"/>
    </row>
    <row r="18" spans="1:6" x14ac:dyDescent="0.25">
      <c r="A18" s="236" t="s">
        <v>742</v>
      </c>
      <c r="B18" s="236"/>
      <c r="C18" s="236">
        <v>0</v>
      </c>
      <c r="D18" s="236"/>
      <c r="E18" s="243">
        <v>45046</v>
      </c>
      <c r="F18" s="236"/>
    </row>
    <row r="19" spans="1:6" x14ac:dyDescent="0.25">
      <c r="A19" s="244"/>
      <c r="B19" s="244"/>
      <c r="C19" s="244"/>
      <c r="D19" s="244"/>
      <c r="E19" s="236" t="s">
        <v>615</v>
      </c>
      <c r="F19" s="236"/>
    </row>
    <row r="20" spans="1:6" x14ac:dyDescent="0.25">
      <c r="A20" s="244"/>
      <c r="B20" s="244"/>
      <c r="C20" s="244"/>
      <c r="D20" s="244"/>
      <c r="E20" s="245">
        <v>45412</v>
      </c>
      <c r="F20" s="246"/>
    </row>
    <row r="21" spans="1:6" x14ac:dyDescent="0.25">
      <c r="A21" s="233"/>
      <c r="B21" s="234"/>
      <c r="C21" s="234"/>
      <c r="D21" s="234"/>
      <c r="E21" s="234"/>
      <c r="F21" s="235"/>
    </row>
    <row r="22" spans="1:6" x14ac:dyDescent="0.25">
      <c r="A22" s="240" t="s">
        <v>616</v>
      </c>
      <c r="B22" s="241"/>
      <c r="C22" s="241"/>
      <c r="D22" s="241"/>
      <c r="E22" s="241"/>
      <c r="F22" s="241"/>
    </row>
    <row r="23" spans="1:6" x14ac:dyDescent="0.25">
      <c r="A23" s="241" t="s">
        <v>617</v>
      </c>
      <c r="B23" s="241"/>
      <c r="C23" s="241" t="s">
        <v>618</v>
      </c>
      <c r="D23" s="241"/>
      <c r="E23" s="241" t="s">
        <v>619</v>
      </c>
      <c r="F23" s="241"/>
    </row>
    <row r="24" spans="1:6" x14ac:dyDescent="0.25">
      <c r="A24" s="241">
        <v>66.010000000000005</v>
      </c>
      <c r="B24" s="241"/>
      <c r="C24" s="241">
        <v>33.01</v>
      </c>
      <c r="D24" s="241"/>
      <c r="E24" s="241">
        <v>0.01</v>
      </c>
      <c r="F24" s="241"/>
    </row>
    <row r="25" spans="1:6" x14ac:dyDescent="0.25">
      <c r="A25" s="241">
        <v>100</v>
      </c>
      <c r="B25" s="241"/>
      <c r="C25" s="241">
        <v>66</v>
      </c>
      <c r="D25" s="241"/>
      <c r="E25" s="241">
        <v>33</v>
      </c>
      <c r="F25" s="241"/>
    </row>
    <row r="26" spans="1:6" x14ac:dyDescent="0.25">
      <c r="A26" s="244"/>
      <c r="B26" s="244"/>
      <c r="C26" s="244"/>
      <c r="D26" s="244"/>
      <c r="E26" s="244"/>
      <c r="F26" s="244"/>
    </row>
    <row r="27" spans="1:6" x14ac:dyDescent="0.25">
      <c r="A27" s="249" t="s">
        <v>620</v>
      </c>
      <c r="B27" s="250"/>
      <c r="C27" s="250"/>
      <c r="D27" s="250"/>
      <c r="E27" s="250"/>
      <c r="F27" s="250"/>
    </row>
    <row r="28" spans="1:6" x14ac:dyDescent="0.25">
      <c r="A28" s="247" t="s">
        <v>621</v>
      </c>
      <c r="B28" s="247"/>
      <c r="C28" s="248" t="s">
        <v>743</v>
      </c>
      <c r="D28" s="248"/>
      <c r="E28" s="248"/>
      <c r="F28" s="248"/>
    </row>
    <row r="29" spans="1:6" x14ac:dyDescent="0.25">
      <c r="A29" s="247" t="s">
        <v>623</v>
      </c>
      <c r="B29" s="247"/>
      <c r="C29" s="248" t="s">
        <v>312</v>
      </c>
      <c r="D29" s="248"/>
      <c r="E29" s="248"/>
      <c r="F29" s="248"/>
    </row>
    <row r="30" spans="1:6" x14ac:dyDescent="0.25">
      <c r="A30" s="247" t="s">
        <v>624</v>
      </c>
      <c r="B30" s="247"/>
      <c r="C30" s="251" t="s">
        <v>625</v>
      </c>
      <c r="D30" s="251"/>
      <c r="E30" s="251"/>
      <c r="F30" s="251"/>
    </row>
    <row r="31" spans="1:6" x14ac:dyDescent="0.25">
      <c r="A31" s="247" t="s">
        <v>626</v>
      </c>
      <c r="B31" s="247"/>
      <c r="C31" s="251" t="s">
        <v>639</v>
      </c>
      <c r="D31" s="251"/>
      <c r="E31" s="251"/>
      <c r="F31" s="251"/>
    </row>
    <row r="32" spans="1:6" x14ac:dyDescent="0.25">
      <c r="A32" s="247" t="s">
        <v>628</v>
      </c>
      <c r="B32" s="247"/>
      <c r="C32" s="251" t="s">
        <v>744</v>
      </c>
      <c r="D32" s="251"/>
      <c r="E32" s="251"/>
      <c r="F32" s="251"/>
    </row>
    <row r="33" spans="1:6" x14ac:dyDescent="0.25">
      <c r="A33" s="247" t="s">
        <v>630</v>
      </c>
      <c r="B33" s="247"/>
      <c r="C33" s="251" t="s">
        <v>420</v>
      </c>
      <c r="D33" s="251"/>
      <c r="E33" s="251"/>
      <c r="F33" s="251"/>
    </row>
    <row r="34" spans="1:6" x14ac:dyDescent="0.25">
      <c r="A34" s="247" t="s">
        <v>631</v>
      </c>
      <c r="B34" s="247"/>
      <c r="C34" s="251" t="s">
        <v>279</v>
      </c>
      <c r="D34" s="251"/>
      <c r="E34" s="251"/>
      <c r="F34" s="251"/>
    </row>
    <row r="35" spans="1:6" x14ac:dyDescent="0.25">
      <c r="A35" s="247" t="s">
        <v>632</v>
      </c>
      <c r="B35" s="247"/>
      <c r="C35" s="252" t="s">
        <v>633</v>
      </c>
      <c r="D35" s="252"/>
      <c r="E35" s="252"/>
      <c r="F35" s="252"/>
    </row>
    <row r="36" spans="1:6" x14ac:dyDescent="0.25">
      <c r="A36" s="244"/>
      <c r="B36" s="244"/>
      <c r="C36" s="244"/>
      <c r="D36" s="244"/>
      <c r="E36" s="244"/>
      <c r="F36" s="244"/>
    </row>
    <row r="37" spans="1:6" x14ac:dyDescent="0.25">
      <c r="A37" s="247" t="s">
        <v>621</v>
      </c>
      <c r="B37" s="247"/>
      <c r="C37" s="248" t="s">
        <v>745</v>
      </c>
      <c r="D37" s="248"/>
      <c r="E37" s="248"/>
      <c r="F37" s="248"/>
    </row>
    <row r="38" spans="1:6" x14ac:dyDescent="0.25">
      <c r="A38" s="247" t="s">
        <v>623</v>
      </c>
      <c r="B38" s="247"/>
      <c r="C38" s="248" t="s">
        <v>312</v>
      </c>
      <c r="D38" s="248"/>
      <c r="E38" s="248"/>
      <c r="F38" s="248"/>
    </row>
    <row r="39" spans="1:6" x14ac:dyDescent="0.25">
      <c r="A39" s="247" t="s">
        <v>624</v>
      </c>
      <c r="B39" s="247"/>
      <c r="C39" s="251" t="s">
        <v>625</v>
      </c>
      <c r="D39" s="251"/>
      <c r="E39" s="251"/>
      <c r="F39" s="251"/>
    </row>
    <row r="40" spans="1:6" x14ac:dyDescent="0.25">
      <c r="A40" s="247" t="s">
        <v>626</v>
      </c>
      <c r="B40" s="247"/>
      <c r="C40" s="251" t="s">
        <v>639</v>
      </c>
      <c r="D40" s="251"/>
      <c r="E40" s="251"/>
      <c r="F40" s="251"/>
    </row>
    <row r="41" spans="1:6" x14ac:dyDescent="0.25">
      <c r="A41" s="247" t="s">
        <v>628</v>
      </c>
      <c r="B41" s="247"/>
      <c r="C41" s="251" t="s">
        <v>746</v>
      </c>
      <c r="D41" s="251"/>
      <c r="E41" s="251"/>
      <c r="F41" s="251"/>
    </row>
    <row r="42" spans="1:6" x14ac:dyDescent="0.25">
      <c r="A42" s="247" t="s">
        <v>630</v>
      </c>
      <c r="B42" s="247"/>
      <c r="C42" s="251" t="s">
        <v>420</v>
      </c>
      <c r="D42" s="251"/>
      <c r="E42" s="251"/>
      <c r="F42" s="251"/>
    </row>
    <row r="43" spans="1:6" x14ac:dyDescent="0.25">
      <c r="A43" s="247" t="s">
        <v>631</v>
      </c>
      <c r="B43" s="247"/>
      <c r="C43" s="251" t="s">
        <v>279</v>
      </c>
      <c r="D43" s="251"/>
      <c r="E43" s="251"/>
      <c r="F43" s="251"/>
    </row>
    <row r="44" spans="1:6" x14ac:dyDescent="0.25">
      <c r="A44" s="247" t="s">
        <v>632</v>
      </c>
      <c r="B44" s="247"/>
      <c r="C44" s="252" t="s">
        <v>633</v>
      </c>
      <c r="D44" s="252"/>
      <c r="E44" s="252"/>
      <c r="F44" s="252"/>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8DA3F-DAFD-44B0-A3BC-2E21F71CFDAF}">
  <dimension ref="A1:F35"/>
  <sheetViews>
    <sheetView workbookViewId="0">
      <selection sqref="A1:F35"/>
    </sheetView>
  </sheetViews>
  <sheetFormatPr baseColWidth="10" defaultRowHeight="15" x14ac:dyDescent="0.25"/>
  <sheetData>
    <row r="1" spans="1:6" ht="18.75" x14ac:dyDescent="0.3">
      <c r="A1" s="207" t="s">
        <v>588</v>
      </c>
      <c r="B1" s="207"/>
      <c r="C1" s="207"/>
      <c r="D1" s="207"/>
      <c r="E1" s="207"/>
      <c r="F1" s="207"/>
    </row>
    <row r="2" spans="1:6" x14ac:dyDescent="0.25">
      <c r="A2" s="224" t="s">
        <v>589</v>
      </c>
      <c r="B2" s="225"/>
      <c r="C2" s="225"/>
      <c r="D2" s="225"/>
      <c r="E2" s="225"/>
      <c r="F2" s="226"/>
    </row>
    <row r="3" spans="1:6" x14ac:dyDescent="0.25">
      <c r="A3" s="227" t="s">
        <v>590</v>
      </c>
      <c r="B3" s="228"/>
      <c r="C3" s="229" t="s">
        <v>0</v>
      </c>
      <c r="D3" s="229"/>
      <c r="E3" s="229"/>
      <c r="F3" s="228"/>
    </row>
    <row r="4" spans="1:6" x14ac:dyDescent="0.25">
      <c r="A4" s="227"/>
      <c r="B4" s="228"/>
      <c r="C4" s="229"/>
      <c r="D4" s="229"/>
      <c r="E4" s="229"/>
      <c r="F4" s="228"/>
    </row>
    <row r="5" spans="1:6" x14ac:dyDescent="0.25">
      <c r="A5" s="227" t="s">
        <v>591</v>
      </c>
      <c r="B5" s="228"/>
      <c r="C5" s="229" t="s">
        <v>634</v>
      </c>
      <c r="D5" s="229"/>
      <c r="E5" s="229"/>
      <c r="F5" s="228"/>
    </row>
    <row r="6" spans="1:6" x14ac:dyDescent="0.25">
      <c r="A6" s="230" t="s">
        <v>593</v>
      </c>
      <c r="B6" s="231"/>
      <c r="C6" s="232" t="s">
        <v>747</v>
      </c>
      <c r="D6" s="232"/>
      <c r="E6" s="232"/>
      <c r="F6" s="231"/>
    </row>
    <row r="7" spans="1:6" x14ac:dyDescent="0.25">
      <c r="A7" s="233"/>
      <c r="B7" s="234"/>
      <c r="C7" s="234"/>
      <c r="D7" s="234"/>
      <c r="E7" s="234"/>
      <c r="F7" s="235"/>
    </row>
    <row r="8" spans="1:6" x14ac:dyDescent="0.25">
      <c r="A8" s="224" t="s">
        <v>595</v>
      </c>
      <c r="B8" s="225"/>
      <c r="C8" s="225"/>
      <c r="D8" s="225"/>
      <c r="E8" s="225"/>
      <c r="F8" s="226"/>
    </row>
    <row r="9" spans="1:6" ht="24" x14ac:dyDescent="0.25">
      <c r="A9" s="183" t="s">
        <v>596</v>
      </c>
      <c r="B9" s="183" t="s">
        <v>597</v>
      </c>
      <c r="C9" s="183" t="s">
        <v>598</v>
      </c>
      <c r="D9" s="183" t="s">
        <v>599</v>
      </c>
      <c r="E9" s="183" t="s">
        <v>600</v>
      </c>
      <c r="F9" s="183" t="s">
        <v>601</v>
      </c>
    </row>
    <row r="10" spans="1:6" ht="144" x14ac:dyDescent="0.25">
      <c r="A10" s="184" t="s">
        <v>331</v>
      </c>
      <c r="B10" s="184" t="s">
        <v>330</v>
      </c>
      <c r="C10" s="184" t="s">
        <v>667</v>
      </c>
      <c r="D10" s="184" t="s">
        <v>736</v>
      </c>
      <c r="E10" s="184" t="s">
        <v>332</v>
      </c>
      <c r="F10" s="184" t="s">
        <v>279</v>
      </c>
    </row>
    <row r="11" spans="1:6" x14ac:dyDescent="0.25">
      <c r="A11" s="233"/>
      <c r="B11" s="234"/>
      <c r="C11" s="234"/>
      <c r="D11" s="234"/>
      <c r="E11" s="234"/>
      <c r="F11" s="235"/>
    </row>
    <row r="12" spans="1:6" x14ac:dyDescent="0.25">
      <c r="A12" s="224" t="s">
        <v>604</v>
      </c>
      <c r="B12" s="225"/>
      <c r="C12" s="225"/>
      <c r="D12" s="225"/>
      <c r="E12" s="225"/>
      <c r="F12" s="226"/>
    </row>
    <row r="13" spans="1:6" x14ac:dyDescent="0.25">
      <c r="A13" s="183" t="s">
        <v>605</v>
      </c>
      <c r="B13" s="183" t="s">
        <v>606</v>
      </c>
      <c r="C13" s="183" t="s">
        <v>598</v>
      </c>
      <c r="D13" s="183" t="s">
        <v>607</v>
      </c>
      <c r="E13" s="236" t="s">
        <v>608</v>
      </c>
      <c r="F13" s="236"/>
    </row>
    <row r="14" spans="1:6" x14ac:dyDescent="0.25">
      <c r="A14" s="184"/>
      <c r="B14" s="185">
        <v>0.8</v>
      </c>
      <c r="C14" s="184" t="s">
        <v>420</v>
      </c>
      <c r="D14" s="184" t="s">
        <v>610</v>
      </c>
      <c r="E14" s="237">
        <v>45291</v>
      </c>
      <c r="F14" s="238"/>
    </row>
    <row r="15" spans="1:6" x14ac:dyDescent="0.25">
      <c r="A15" s="239"/>
      <c r="B15" s="239"/>
      <c r="C15" s="239"/>
      <c r="D15" s="239"/>
      <c r="E15" s="239"/>
      <c r="F15" s="239"/>
    </row>
    <row r="16" spans="1:6" x14ac:dyDescent="0.25">
      <c r="A16" s="224" t="s">
        <v>611</v>
      </c>
      <c r="B16" s="225"/>
      <c r="C16" s="225"/>
      <c r="D16" s="225"/>
      <c r="E16" s="225"/>
      <c r="F16" s="226"/>
    </row>
    <row r="17" spans="1:6" x14ac:dyDescent="0.25">
      <c r="A17" s="242" t="s">
        <v>605</v>
      </c>
      <c r="B17" s="242"/>
      <c r="C17" s="241" t="s">
        <v>612</v>
      </c>
      <c r="D17" s="241"/>
      <c r="E17" s="241" t="s">
        <v>613</v>
      </c>
      <c r="F17" s="241"/>
    </row>
    <row r="18" spans="1:6" x14ac:dyDescent="0.25">
      <c r="A18" s="236" t="s">
        <v>748</v>
      </c>
      <c r="B18" s="236"/>
      <c r="C18" s="236">
        <v>0</v>
      </c>
      <c r="D18" s="236"/>
      <c r="E18" s="243">
        <v>45412</v>
      </c>
      <c r="F18" s="236"/>
    </row>
    <row r="19" spans="1:6" x14ac:dyDescent="0.25">
      <c r="A19" s="244"/>
      <c r="B19" s="244"/>
      <c r="C19" s="244"/>
      <c r="D19" s="244"/>
      <c r="E19" s="236" t="s">
        <v>615</v>
      </c>
      <c r="F19" s="236"/>
    </row>
    <row r="20" spans="1:6" x14ac:dyDescent="0.25">
      <c r="A20" s="244"/>
      <c r="B20" s="244"/>
      <c r="C20" s="244"/>
      <c r="D20" s="244"/>
      <c r="E20" s="245">
        <v>45412</v>
      </c>
      <c r="F20" s="246"/>
    </row>
    <row r="21" spans="1:6" x14ac:dyDescent="0.25">
      <c r="A21" s="233"/>
      <c r="B21" s="234"/>
      <c r="C21" s="234"/>
      <c r="D21" s="234"/>
      <c r="E21" s="234"/>
      <c r="F21" s="235"/>
    </row>
    <row r="22" spans="1:6" x14ac:dyDescent="0.25">
      <c r="A22" s="240" t="s">
        <v>616</v>
      </c>
      <c r="B22" s="241"/>
      <c r="C22" s="241"/>
      <c r="D22" s="241"/>
      <c r="E22" s="241"/>
      <c r="F22" s="241"/>
    </row>
    <row r="23" spans="1:6" x14ac:dyDescent="0.25">
      <c r="A23" s="241" t="s">
        <v>617</v>
      </c>
      <c r="B23" s="241"/>
      <c r="C23" s="241" t="s">
        <v>618</v>
      </c>
      <c r="D23" s="241"/>
      <c r="E23" s="241" t="s">
        <v>619</v>
      </c>
      <c r="F23" s="241"/>
    </row>
    <row r="24" spans="1:6" x14ac:dyDescent="0.25">
      <c r="A24" s="241">
        <v>66.010000000000005</v>
      </c>
      <c r="B24" s="241"/>
      <c r="C24" s="241">
        <v>33.01</v>
      </c>
      <c r="D24" s="241"/>
      <c r="E24" s="241">
        <v>0.01</v>
      </c>
      <c r="F24" s="241"/>
    </row>
    <row r="25" spans="1:6" x14ac:dyDescent="0.25">
      <c r="A25" s="241">
        <v>100</v>
      </c>
      <c r="B25" s="241"/>
      <c r="C25" s="241">
        <v>66</v>
      </c>
      <c r="D25" s="241"/>
      <c r="E25" s="241">
        <v>33</v>
      </c>
      <c r="F25" s="241"/>
    </row>
    <row r="26" spans="1:6" x14ac:dyDescent="0.25">
      <c r="A26" s="244"/>
      <c r="B26" s="244"/>
      <c r="C26" s="244"/>
      <c r="D26" s="244"/>
      <c r="E26" s="244"/>
      <c r="F26" s="244"/>
    </row>
    <row r="27" spans="1:6" x14ac:dyDescent="0.25">
      <c r="A27" s="249" t="s">
        <v>620</v>
      </c>
      <c r="B27" s="250"/>
      <c r="C27" s="250"/>
      <c r="D27" s="250"/>
      <c r="E27" s="250"/>
      <c r="F27" s="250"/>
    </row>
    <row r="28" spans="1:6" x14ac:dyDescent="0.25">
      <c r="A28" s="247" t="s">
        <v>621</v>
      </c>
      <c r="B28" s="247"/>
      <c r="C28" s="248" t="s">
        <v>749</v>
      </c>
      <c r="D28" s="248"/>
      <c r="E28" s="248"/>
      <c r="F28" s="248"/>
    </row>
    <row r="29" spans="1:6" x14ac:dyDescent="0.25">
      <c r="A29" s="247" t="s">
        <v>623</v>
      </c>
      <c r="B29" s="247"/>
      <c r="C29" s="248" t="s">
        <v>333</v>
      </c>
      <c r="D29" s="248"/>
      <c r="E29" s="248"/>
      <c r="F29" s="248"/>
    </row>
    <row r="30" spans="1:6" x14ac:dyDescent="0.25">
      <c r="A30" s="247" t="s">
        <v>624</v>
      </c>
      <c r="B30" s="247"/>
      <c r="C30" s="251" t="s">
        <v>625</v>
      </c>
      <c r="D30" s="251"/>
      <c r="E30" s="251"/>
      <c r="F30" s="251"/>
    </row>
    <row r="31" spans="1:6" x14ac:dyDescent="0.25">
      <c r="A31" s="247" t="s">
        <v>626</v>
      </c>
      <c r="B31" s="247"/>
      <c r="C31" s="251" t="s">
        <v>639</v>
      </c>
      <c r="D31" s="251"/>
      <c r="E31" s="251"/>
      <c r="F31" s="251"/>
    </row>
    <row r="32" spans="1:6" x14ac:dyDescent="0.25">
      <c r="A32" s="247" t="s">
        <v>628</v>
      </c>
      <c r="B32" s="247"/>
      <c r="C32" s="251" t="s">
        <v>750</v>
      </c>
      <c r="D32" s="251"/>
      <c r="E32" s="251"/>
      <c r="F32" s="251"/>
    </row>
    <row r="33" spans="1:6" x14ac:dyDescent="0.25">
      <c r="A33" s="247" t="s">
        <v>630</v>
      </c>
      <c r="B33" s="247"/>
      <c r="C33" s="251" t="s">
        <v>420</v>
      </c>
      <c r="D33" s="251"/>
      <c r="E33" s="251"/>
      <c r="F33" s="251"/>
    </row>
    <row r="34" spans="1:6" x14ac:dyDescent="0.25">
      <c r="A34" s="247" t="s">
        <v>631</v>
      </c>
      <c r="B34" s="247"/>
      <c r="C34" s="251" t="s">
        <v>279</v>
      </c>
      <c r="D34" s="251"/>
      <c r="E34" s="251"/>
      <c r="F34" s="251"/>
    </row>
    <row r="35" spans="1:6" x14ac:dyDescent="0.25">
      <c r="A35" s="247" t="s">
        <v>632</v>
      </c>
      <c r="B35" s="247"/>
      <c r="C35" s="252" t="s">
        <v>633</v>
      </c>
      <c r="D35" s="252"/>
      <c r="E35" s="252"/>
      <c r="F35" s="252"/>
    </row>
  </sheetData>
  <mergeCells count="57">
    <mergeCell ref="A35:B35"/>
    <mergeCell ref="C35:F35"/>
    <mergeCell ref="A32:B32"/>
    <mergeCell ref="C32:F32"/>
    <mergeCell ref="A33:B33"/>
    <mergeCell ref="C33:F33"/>
    <mergeCell ref="A34:B34"/>
    <mergeCell ref="C34:F34"/>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A6CDA-5AFC-4409-B308-6F50DB2E7166}">
  <dimension ref="A1:F44"/>
  <sheetViews>
    <sheetView workbookViewId="0">
      <selection sqref="A1:F44"/>
    </sheetView>
  </sheetViews>
  <sheetFormatPr baseColWidth="10" defaultRowHeight="15" x14ac:dyDescent="0.25"/>
  <sheetData>
    <row r="1" spans="1:6" ht="18.75" x14ac:dyDescent="0.3">
      <c r="A1" s="207" t="s">
        <v>588</v>
      </c>
      <c r="B1" s="207"/>
      <c r="C1" s="207"/>
      <c r="D1" s="207"/>
      <c r="E1" s="207"/>
      <c r="F1" s="207"/>
    </row>
    <row r="2" spans="1:6" x14ac:dyDescent="0.25">
      <c r="A2" s="224" t="s">
        <v>589</v>
      </c>
      <c r="B2" s="225"/>
      <c r="C2" s="225"/>
      <c r="D2" s="225"/>
      <c r="E2" s="225"/>
      <c r="F2" s="226"/>
    </row>
    <row r="3" spans="1:6" x14ac:dyDescent="0.25">
      <c r="A3" s="227" t="s">
        <v>590</v>
      </c>
      <c r="B3" s="228"/>
      <c r="C3" s="229" t="s">
        <v>0</v>
      </c>
      <c r="D3" s="229"/>
      <c r="E3" s="229"/>
      <c r="F3" s="228"/>
    </row>
    <row r="4" spans="1:6" x14ac:dyDescent="0.25">
      <c r="A4" s="227"/>
      <c r="B4" s="228"/>
      <c r="C4" s="229"/>
      <c r="D4" s="229"/>
      <c r="E4" s="229"/>
      <c r="F4" s="228"/>
    </row>
    <row r="5" spans="1:6" x14ac:dyDescent="0.25">
      <c r="A5" s="227" t="s">
        <v>591</v>
      </c>
      <c r="B5" s="228"/>
      <c r="C5" s="229" t="s">
        <v>634</v>
      </c>
      <c r="D5" s="229"/>
      <c r="E5" s="229"/>
      <c r="F5" s="228"/>
    </row>
    <row r="6" spans="1:6" x14ac:dyDescent="0.25">
      <c r="A6" s="230" t="s">
        <v>593</v>
      </c>
      <c r="B6" s="231"/>
      <c r="C6" s="232" t="s">
        <v>751</v>
      </c>
      <c r="D6" s="232"/>
      <c r="E6" s="232"/>
      <c r="F6" s="231"/>
    </row>
    <row r="7" spans="1:6" x14ac:dyDescent="0.25">
      <c r="A7" s="233"/>
      <c r="B7" s="234"/>
      <c r="C7" s="234"/>
      <c r="D7" s="234"/>
      <c r="E7" s="234"/>
      <c r="F7" s="235"/>
    </row>
    <row r="8" spans="1:6" x14ac:dyDescent="0.25">
      <c r="A8" s="224" t="s">
        <v>595</v>
      </c>
      <c r="B8" s="225"/>
      <c r="C8" s="225"/>
      <c r="D8" s="225"/>
      <c r="E8" s="225"/>
      <c r="F8" s="226"/>
    </row>
    <row r="9" spans="1:6" ht="24" x14ac:dyDescent="0.25">
      <c r="A9" s="186" t="s">
        <v>596</v>
      </c>
      <c r="B9" s="186" t="s">
        <v>597</v>
      </c>
      <c r="C9" s="186" t="s">
        <v>598</v>
      </c>
      <c r="D9" s="186" t="s">
        <v>599</v>
      </c>
      <c r="E9" s="186" t="s">
        <v>600</v>
      </c>
      <c r="F9" s="186" t="s">
        <v>601</v>
      </c>
    </row>
    <row r="10" spans="1:6" ht="192" x14ac:dyDescent="0.25">
      <c r="A10" s="187" t="s">
        <v>337</v>
      </c>
      <c r="B10" s="187" t="s">
        <v>336</v>
      </c>
      <c r="C10" s="187" t="s">
        <v>667</v>
      </c>
      <c r="D10" s="187" t="s">
        <v>603</v>
      </c>
      <c r="E10" s="187" t="s">
        <v>338</v>
      </c>
      <c r="F10" s="187" t="s">
        <v>279</v>
      </c>
    </row>
    <row r="11" spans="1:6" x14ac:dyDescent="0.25">
      <c r="A11" s="233"/>
      <c r="B11" s="234"/>
      <c r="C11" s="234"/>
      <c r="D11" s="234"/>
      <c r="E11" s="234"/>
      <c r="F11" s="235"/>
    </row>
    <row r="12" spans="1:6" x14ac:dyDescent="0.25">
      <c r="A12" s="224" t="s">
        <v>604</v>
      </c>
      <c r="B12" s="225"/>
      <c r="C12" s="225"/>
      <c r="D12" s="225"/>
      <c r="E12" s="225"/>
      <c r="F12" s="226"/>
    </row>
    <row r="13" spans="1:6" x14ac:dyDescent="0.25">
      <c r="A13" s="186" t="s">
        <v>605</v>
      </c>
      <c r="B13" s="186" t="s">
        <v>606</v>
      </c>
      <c r="C13" s="186" t="s">
        <v>598</v>
      </c>
      <c r="D13" s="186" t="s">
        <v>607</v>
      </c>
      <c r="E13" s="236" t="s">
        <v>608</v>
      </c>
      <c r="F13" s="236"/>
    </row>
    <row r="14" spans="1:6" x14ac:dyDescent="0.25">
      <c r="A14" s="187">
        <v>0</v>
      </c>
      <c r="B14" s="188">
        <v>1</v>
      </c>
      <c r="C14" s="187" t="s">
        <v>420</v>
      </c>
      <c r="D14" s="187" t="s">
        <v>610</v>
      </c>
      <c r="E14" s="237">
        <v>44997</v>
      </c>
      <c r="F14" s="238"/>
    </row>
    <row r="15" spans="1:6" x14ac:dyDescent="0.25">
      <c r="A15" s="239"/>
      <c r="B15" s="239"/>
      <c r="C15" s="239"/>
      <c r="D15" s="239"/>
      <c r="E15" s="239"/>
      <c r="F15" s="239"/>
    </row>
    <row r="16" spans="1:6" x14ac:dyDescent="0.25">
      <c r="A16" s="224" t="s">
        <v>611</v>
      </c>
      <c r="B16" s="225"/>
      <c r="C16" s="225"/>
      <c r="D16" s="225"/>
      <c r="E16" s="225"/>
      <c r="F16" s="226"/>
    </row>
    <row r="17" spans="1:6" x14ac:dyDescent="0.25">
      <c r="A17" s="242" t="s">
        <v>605</v>
      </c>
      <c r="B17" s="242"/>
      <c r="C17" s="241" t="s">
        <v>612</v>
      </c>
      <c r="D17" s="241"/>
      <c r="E17" s="241" t="s">
        <v>613</v>
      </c>
      <c r="F17" s="241"/>
    </row>
    <row r="18" spans="1:6" x14ac:dyDescent="0.25">
      <c r="A18" s="236" t="s">
        <v>752</v>
      </c>
      <c r="B18" s="236"/>
      <c r="C18" s="236">
        <v>0</v>
      </c>
      <c r="D18" s="236"/>
      <c r="E18" s="243">
        <v>45046</v>
      </c>
      <c r="F18" s="236"/>
    </row>
    <row r="19" spans="1:6" x14ac:dyDescent="0.25">
      <c r="A19" s="244"/>
      <c r="B19" s="244"/>
      <c r="C19" s="244"/>
      <c r="D19" s="244"/>
      <c r="E19" s="236" t="s">
        <v>615</v>
      </c>
      <c r="F19" s="236"/>
    </row>
    <row r="20" spans="1:6" x14ac:dyDescent="0.25">
      <c r="A20" s="244"/>
      <c r="B20" s="244"/>
      <c r="C20" s="244"/>
      <c r="D20" s="244"/>
      <c r="E20" s="245">
        <v>45291</v>
      </c>
      <c r="F20" s="246"/>
    </row>
    <row r="21" spans="1:6" x14ac:dyDescent="0.25">
      <c r="A21" s="233"/>
      <c r="B21" s="234"/>
      <c r="C21" s="234"/>
      <c r="D21" s="234"/>
      <c r="E21" s="234"/>
      <c r="F21" s="235"/>
    </row>
    <row r="22" spans="1:6" x14ac:dyDescent="0.25">
      <c r="A22" s="240" t="s">
        <v>616</v>
      </c>
      <c r="B22" s="241"/>
      <c r="C22" s="241"/>
      <c r="D22" s="241"/>
      <c r="E22" s="241"/>
      <c r="F22" s="241"/>
    </row>
    <row r="23" spans="1:6" x14ac:dyDescent="0.25">
      <c r="A23" s="241" t="s">
        <v>617</v>
      </c>
      <c r="B23" s="241"/>
      <c r="C23" s="241" t="s">
        <v>618</v>
      </c>
      <c r="D23" s="241"/>
      <c r="E23" s="241" t="s">
        <v>619</v>
      </c>
      <c r="F23" s="241"/>
    </row>
    <row r="24" spans="1:6" x14ac:dyDescent="0.25">
      <c r="A24" s="241">
        <v>66.010000000000005</v>
      </c>
      <c r="B24" s="241"/>
      <c r="C24" s="241">
        <v>33.01</v>
      </c>
      <c r="D24" s="241"/>
      <c r="E24" s="241">
        <v>0.01</v>
      </c>
      <c r="F24" s="241"/>
    </row>
    <row r="25" spans="1:6" x14ac:dyDescent="0.25">
      <c r="A25" s="241">
        <v>100</v>
      </c>
      <c r="B25" s="241"/>
      <c r="C25" s="241">
        <v>66</v>
      </c>
      <c r="D25" s="241"/>
      <c r="E25" s="241">
        <v>33</v>
      </c>
      <c r="F25" s="241"/>
    </row>
    <row r="26" spans="1:6" x14ac:dyDescent="0.25">
      <c r="A26" s="244"/>
      <c r="B26" s="244"/>
      <c r="C26" s="244"/>
      <c r="D26" s="244"/>
      <c r="E26" s="244"/>
      <c r="F26" s="244"/>
    </row>
    <row r="27" spans="1:6" x14ac:dyDescent="0.25">
      <c r="A27" s="249" t="s">
        <v>620</v>
      </c>
      <c r="B27" s="250"/>
      <c r="C27" s="250"/>
      <c r="D27" s="250"/>
      <c r="E27" s="250"/>
      <c r="F27" s="250"/>
    </row>
    <row r="28" spans="1:6" x14ac:dyDescent="0.25">
      <c r="A28" s="247" t="s">
        <v>621</v>
      </c>
      <c r="B28" s="247"/>
      <c r="C28" s="248" t="s">
        <v>753</v>
      </c>
      <c r="D28" s="248"/>
      <c r="E28" s="248"/>
      <c r="F28" s="248"/>
    </row>
    <row r="29" spans="1:6" x14ac:dyDescent="0.25">
      <c r="A29" s="247" t="s">
        <v>623</v>
      </c>
      <c r="B29" s="247"/>
      <c r="C29" s="248" t="s">
        <v>339</v>
      </c>
      <c r="D29" s="248"/>
      <c r="E29" s="248"/>
      <c r="F29" s="248"/>
    </row>
    <row r="30" spans="1:6" x14ac:dyDescent="0.25">
      <c r="A30" s="247" t="s">
        <v>624</v>
      </c>
      <c r="B30" s="247"/>
      <c r="C30" s="251" t="s">
        <v>625</v>
      </c>
      <c r="D30" s="251"/>
      <c r="E30" s="251"/>
      <c r="F30" s="251"/>
    </row>
    <row r="31" spans="1:6" x14ac:dyDescent="0.25">
      <c r="A31" s="247" t="s">
        <v>626</v>
      </c>
      <c r="B31" s="247"/>
      <c r="C31" s="251" t="s">
        <v>639</v>
      </c>
      <c r="D31" s="251"/>
      <c r="E31" s="251"/>
      <c r="F31" s="251"/>
    </row>
    <row r="32" spans="1:6" x14ac:dyDescent="0.25">
      <c r="A32" s="247" t="s">
        <v>628</v>
      </c>
      <c r="B32" s="247"/>
      <c r="C32" s="251" t="s">
        <v>754</v>
      </c>
      <c r="D32" s="251"/>
      <c r="E32" s="251"/>
      <c r="F32" s="251"/>
    </row>
    <row r="33" spans="1:6" x14ac:dyDescent="0.25">
      <c r="A33" s="247" t="s">
        <v>630</v>
      </c>
      <c r="B33" s="247"/>
      <c r="C33" s="251" t="s">
        <v>420</v>
      </c>
      <c r="D33" s="251"/>
      <c r="E33" s="251"/>
      <c r="F33" s="251"/>
    </row>
    <row r="34" spans="1:6" x14ac:dyDescent="0.25">
      <c r="A34" s="247" t="s">
        <v>631</v>
      </c>
      <c r="B34" s="247"/>
      <c r="C34" s="251" t="s">
        <v>279</v>
      </c>
      <c r="D34" s="251"/>
      <c r="E34" s="251"/>
      <c r="F34" s="251"/>
    </row>
    <row r="35" spans="1:6" x14ac:dyDescent="0.25">
      <c r="A35" s="247" t="s">
        <v>632</v>
      </c>
      <c r="B35" s="247"/>
      <c r="C35" s="252" t="s">
        <v>633</v>
      </c>
      <c r="D35" s="252"/>
      <c r="E35" s="252"/>
      <c r="F35" s="252"/>
    </row>
    <row r="36" spans="1:6" x14ac:dyDescent="0.25">
      <c r="A36" s="244"/>
      <c r="B36" s="244"/>
      <c r="C36" s="244"/>
      <c r="D36" s="244"/>
      <c r="E36" s="244"/>
      <c r="F36" s="244"/>
    </row>
    <row r="37" spans="1:6" x14ac:dyDescent="0.25">
      <c r="A37" s="247" t="s">
        <v>621</v>
      </c>
      <c r="B37" s="247"/>
      <c r="C37" s="248" t="s">
        <v>755</v>
      </c>
      <c r="D37" s="248"/>
      <c r="E37" s="248"/>
      <c r="F37" s="248"/>
    </row>
    <row r="38" spans="1:6" x14ac:dyDescent="0.25">
      <c r="A38" s="247" t="s">
        <v>623</v>
      </c>
      <c r="B38" s="247"/>
      <c r="C38" s="248" t="s">
        <v>339</v>
      </c>
      <c r="D38" s="248"/>
      <c r="E38" s="248"/>
      <c r="F38" s="248"/>
    </row>
    <row r="39" spans="1:6" x14ac:dyDescent="0.25">
      <c r="A39" s="247" t="s">
        <v>624</v>
      </c>
      <c r="B39" s="247"/>
      <c r="C39" s="251" t="s">
        <v>701</v>
      </c>
      <c r="D39" s="251"/>
      <c r="E39" s="251"/>
      <c r="F39" s="251"/>
    </row>
    <row r="40" spans="1:6" x14ac:dyDescent="0.25">
      <c r="A40" s="247" t="s">
        <v>626</v>
      </c>
      <c r="B40" s="247"/>
      <c r="C40" s="251" t="s">
        <v>639</v>
      </c>
      <c r="D40" s="251"/>
      <c r="E40" s="251"/>
      <c r="F40" s="251"/>
    </row>
    <row r="41" spans="1:6" x14ac:dyDescent="0.25">
      <c r="A41" s="247" t="s">
        <v>628</v>
      </c>
      <c r="B41" s="247"/>
      <c r="C41" s="251" t="s">
        <v>756</v>
      </c>
      <c r="D41" s="251"/>
      <c r="E41" s="251"/>
      <c r="F41" s="251"/>
    </row>
    <row r="42" spans="1:6" x14ac:dyDescent="0.25">
      <c r="A42" s="247" t="s">
        <v>630</v>
      </c>
      <c r="B42" s="247"/>
      <c r="C42" s="251" t="s">
        <v>420</v>
      </c>
      <c r="D42" s="251"/>
      <c r="E42" s="251"/>
      <c r="F42" s="251"/>
    </row>
    <row r="43" spans="1:6" x14ac:dyDescent="0.25">
      <c r="A43" s="247" t="s">
        <v>631</v>
      </c>
      <c r="B43" s="247"/>
      <c r="C43" s="251" t="s">
        <v>279</v>
      </c>
      <c r="D43" s="251"/>
      <c r="E43" s="251"/>
      <c r="F43" s="251"/>
    </row>
    <row r="44" spans="1:6" x14ac:dyDescent="0.25">
      <c r="A44" s="247" t="s">
        <v>632</v>
      </c>
      <c r="B44" s="247"/>
      <c r="C44" s="252" t="s">
        <v>633</v>
      </c>
      <c r="D44" s="252"/>
      <c r="E44" s="252"/>
      <c r="F44" s="252"/>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C2124-A3F8-4EF0-AAB8-E4D2EFF607F0}">
  <dimension ref="A1:F44"/>
  <sheetViews>
    <sheetView workbookViewId="0">
      <selection sqref="A1:F44"/>
    </sheetView>
  </sheetViews>
  <sheetFormatPr baseColWidth="10" defaultRowHeight="15" x14ac:dyDescent="0.25"/>
  <sheetData>
    <row r="1" spans="1:6" ht="18.75" x14ac:dyDescent="0.3">
      <c r="A1" s="207" t="s">
        <v>588</v>
      </c>
      <c r="B1" s="207"/>
      <c r="C1" s="207"/>
      <c r="D1" s="207"/>
      <c r="E1" s="207"/>
      <c r="F1" s="207"/>
    </row>
    <row r="2" spans="1:6" x14ac:dyDescent="0.25">
      <c r="A2" s="224" t="s">
        <v>589</v>
      </c>
      <c r="B2" s="225"/>
      <c r="C2" s="225"/>
      <c r="D2" s="225"/>
      <c r="E2" s="225"/>
      <c r="F2" s="226"/>
    </row>
    <row r="3" spans="1:6" x14ac:dyDescent="0.25">
      <c r="A3" s="227" t="s">
        <v>590</v>
      </c>
      <c r="B3" s="228"/>
      <c r="C3" s="229" t="s">
        <v>0</v>
      </c>
      <c r="D3" s="229"/>
      <c r="E3" s="229"/>
      <c r="F3" s="228"/>
    </row>
    <row r="4" spans="1:6" x14ac:dyDescent="0.25">
      <c r="A4" s="227"/>
      <c r="B4" s="228"/>
      <c r="C4" s="229"/>
      <c r="D4" s="229"/>
      <c r="E4" s="229"/>
      <c r="F4" s="228"/>
    </row>
    <row r="5" spans="1:6" x14ac:dyDescent="0.25">
      <c r="A5" s="227" t="s">
        <v>591</v>
      </c>
      <c r="B5" s="228"/>
      <c r="C5" s="229" t="s">
        <v>634</v>
      </c>
      <c r="D5" s="229"/>
      <c r="E5" s="229"/>
      <c r="F5" s="228"/>
    </row>
    <row r="6" spans="1:6" x14ac:dyDescent="0.25">
      <c r="A6" s="230" t="s">
        <v>593</v>
      </c>
      <c r="B6" s="231"/>
      <c r="C6" s="232" t="s">
        <v>757</v>
      </c>
      <c r="D6" s="232"/>
      <c r="E6" s="232"/>
      <c r="F6" s="231"/>
    </row>
    <row r="7" spans="1:6" x14ac:dyDescent="0.25">
      <c r="A7" s="233"/>
      <c r="B7" s="234"/>
      <c r="C7" s="234"/>
      <c r="D7" s="234"/>
      <c r="E7" s="234"/>
      <c r="F7" s="235"/>
    </row>
    <row r="8" spans="1:6" x14ac:dyDescent="0.25">
      <c r="A8" s="224" t="s">
        <v>595</v>
      </c>
      <c r="B8" s="225"/>
      <c r="C8" s="225"/>
      <c r="D8" s="225"/>
      <c r="E8" s="225"/>
      <c r="F8" s="226"/>
    </row>
    <row r="9" spans="1:6" ht="24" x14ac:dyDescent="0.25">
      <c r="A9" s="189" t="s">
        <v>596</v>
      </c>
      <c r="B9" s="189" t="s">
        <v>597</v>
      </c>
      <c r="C9" s="189" t="s">
        <v>598</v>
      </c>
      <c r="D9" s="189" t="s">
        <v>599</v>
      </c>
      <c r="E9" s="189" t="s">
        <v>600</v>
      </c>
      <c r="F9" s="189" t="s">
        <v>601</v>
      </c>
    </row>
    <row r="10" spans="1:6" ht="192" x14ac:dyDescent="0.25">
      <c r="A10" s="190" t="s">
        <v>343</v>
      </c>
      <c r="B10" s="190" t="s">
        <v>342</v>
      </c>
      <c r="C10" s="190" t="s">
        <v>667</v>
      </c>
      <c r="D10" s="190" t="s">
        <v>603</v>
      </c>
      <c r="E10" s="190" t="s">
        <v>344</v>
      </c>
      <c r="F10" s="190" t="s">
        <v>305</v>
      </c>
    </row>
    <row r="11" spans="1:6" x14ac:dyDescent="0.25">
      <c r="A11" s="233"/>
      <c r="B11" s="234"/>
      <c r="C11" s="234"/>
      <c r="D11" s="234"/>
      <c r="E11" s="234"/>
      <c r="F11" s="235"/>
    </row>
    <row r="12" spans="1:6" x14ac:dyDescent="0.25">
      <c r="A12" s="224" t="s">
        <v>604</v>
      </c>
      <c r="B12" s="225"/>
      <c r="C12" s="225"/>
      <c r="D12" s="225"/>
      <c r="E12" s="225"/>
      <c r="F12" s="226"/>
    </row>
    <row r="13" spans="1:6" x14ac:dyDescent="0.25">
      <c r="A13" s="189" t="s">
        <v>605</v>
      </c>
      <c r="B13" s="189" t="s">
        <v>606</v>
      </c>
      <c r="C13" s="189" t="s">
        <v>598</v>
      </c>
      <c r="D13" s="189" t="s">
        <v>607</v>
      </c>
      <c r="E13" s="236" t="s">
        <v>608</v>
      </c>
      <c r="F13" s="236"/>
    </row>
    <row r="14" spans="1:6" ht="60" x14ac:dyDescent="0.25">
      <c r="A14" s="190" t="s">
        <v>758</v>
      </c>
      <c r="B14" s="191">
        <v>0.8</v>
      </c>
      <c r="C14" s="190" t="s">
        <v>420</v>
      </c>
      <c r="D14" s="190" t="s">
        <v>610</v>
      </c>
      <c r="E14" s="237">
        <v>45291</v>
      </c>
      <c r="F14" s="238"/>
    </row>
    <row r="15" spans="1:6" x14ac:dyDescent="0.25">
      <c r="A15" s="239"/>
      <c r="B15" s="239"/>
      <c r="C15" s="239"/>
      <c r="D15" s="239"/>
      <c r="E15" s="239"/>
      <c r="F15" s="239"/>
    </row>
    <row r="16" spans="1:6" x14ac:dyDescent="0.25">
      <c r="A16" s="224" t="s">
        <v>611</v>
      </c>
      <c r="B16" s="225"/>
      <c r="C16" s="225"/>
      <c r="D16" s="225"/>
      <c r="E16" s="225"/>
      <c r="F16" s="226"/>
    </row>
    <row r="17" spans="1:6" x14ac:dyDescent="0.25">
      <c r="A17" s="242" t="s">
        <v>605</v>
      </c>
      <c r="B17" s="242"/>
      <c r="C17" s="241" t="s">
        <v>612</v>
      </c>
      <c r="D17" s="241"/>
      <c r="E17" s="241" t="s">
        <v>613</v>
      </c>
      <c r="F17" s="241"/>
    </row>
    <row r="18" spans="1:6" x14ac:dyDescent="0.25">
      <c r="A18" s="236" t="s">
        <v>759</v>
      </c>
      <c r="B18" s="236"/>
      <c r="C18" s="236">
        <v>0</v>
      </c>
      <c r="D18" s="236"/>
      <c r="E18" s="243">
        <v>45046</v>
      </c>
      <c r="F18" s="236"/>
    </row>
    <row r="19" spans="1:6" x14ac:dyDescent="0.25">
      <c r="A19" s="244"/>
      <c r="B19" s="244"/>
      <c r="C19" s="244"/>
      <c r="D19" s="244"/>
      <c r="E19" s="236" t="s">
        <v>615</v>
      </c>
      <c r="F19" s="236"/>
    </row>
    <row r="20" spans="1:6" x14ac:dyDescent="0.25">
      <c r="A20" s="244"/>
      <c r="B20" s="244"/>
      <c r="C20" s="244"/>
      <c r="D20" s="244"/>
      <c r="E20" s="245">
        <v>45412</v>
      </c>
      <c r="F20" s="246"/>
    </row>
    <row r="21" spans="1:6" x14ac:dyDescent="0.25">
      <c r="A21" s="233"/>
      <c r="B21" s="234"/>
      <c r="C21" s="234"/>
      <c r="D21" s="234"/>
      <c r="E21" s="234"/>
      <c r="F21" s="235"/>
    </row>
    <row r="22" spans="1:6" x14ac:dyDescent="0.25">
      <c r="A22" s="240" t="s">
        <v>616</v>
      </c>
      <c r="B22" s="241"/>
      <c r="C22" s="241"/>
      <c r="D22" s="241"/>
      <c r="E22" s="241"/>
      <c r="F22" s="241"/>
    </row>
    <row r="23" spans="1:6" x14ac:dyDescent="0.25">
      <c r="A23" s="241" t="s">
        <v>617</v>
      </c>
      <c r="B23" s="241"/>
      <c r="C23" s="241" t="s">
        <v>618</v>
      </c>
      <c r="D23" s="241"/>
      <c r="E23" s="241" t="s">
        <v>619</v>
      </c>
      <c r="F23" s="241"/>
    </row>
    <row r="24" spans="1:6" x14ac:dyDescent="0.25">
      <c r="A24" s="241">
        <v>66.010000000000005</v>
      </c>
      <c r="B24" s="241"/>
      <c r="C24" s="241">
        <v>33.01</v>
      </c>
      <c r="D24" s="241"/>
      <c r="E24" s="241">
        <v>0.01</v>
      </c>
      <c r="F24" s="241"/>
    </row>
    <row r="25" spans="1:6" x14ac:dyDescent="0.25">
      <c r="A25" s="241">
        <v>100</v>
      </c>
      <c r="B25" s="241"/>
      <c r="C25" s="241">
        <v>66</v>
      </c>
      <c r="D25" s="241"/>
      <c r="E25" s="241">
        <v>33</v>
      </c>
      <c r="F25" s="241"/>
    </row>
    <row r="26" spans="1:6" x14ac:dyDescent="0.25">
      <c r="A26" s="244"/>
      <c r="B26" s="244"/>
      <c r="C26" s="244"/>
      <c r="D26" s="244"/>
      <c r="E26" s="244"/>
      <c r="F26" s="244"/>
    </row>
    <row r="27" spans="1:6" x14ac:dyDescent="0.25">
      <c r="A27" s="249" t="s">
        <v>620</v>
      </c>
      <c r="B27" s="250"/>
      <c r="C27" s="250"/>
      <c r="D27" s="250"/>
      <c r="E27" s="250"/>
      <c r="F27" s="250"/>
    </row>
    <row r="28" spans="1:6" x14ac:dyDescent="0.25">
      <c r="A28" s="247" t="s">
        <v>621</v>
      </c>
      <c r="B28" s="247"/>
      <c r="C28" s="248" t="s">
        <v>760</v>
      </c>
      <c r="D28" s="248"/>
      <c r="E28" s="248"/>
      <c r="F28" s="248"/>
    </row>
    <row r="29" spans="1:6" x14ac:dyDescent="0.25">
      <c r="A29" s="247" t="s">
        <v>623</v>
      </c>
      <c r="B29" s="247"/>
      <c r="C29" s="248" t="s">
        <v>345</v>
      </c>
      <c r="D29" s="248"/>
      <c r="E29" s="248"/>
      <c r="F29" s="248"/>
    </row>
    <row r="30" spans="1:6" x14ac:dyDescent="0.25">
      <c r="A30" s="247" t="s">
        <v>624</v>
      </c>
      <c r="B30" s="247"/>
      <c r="C30" s="251" t="s">
        <v>625</v>
      </c>
      <c r="D30" s="251"/>
      <c r="E30" s="251"/>
      <c r="F30" s="251"/>
    </row>
    <row r="31" spans="1:6" x14ac:dyDescent="0.25">
      <c r="A31" s="247" t="s">
        <v>626</v>
      </c>
      <c r="B31" s="247"/>
      <c r="C31" s="251" t="s">
        <v>639</v>
      </c>
      <c r="D31" s="251"/>
      <c r="E31" s="251"/>
      <c r="F31" s="251"/>
    </row>
    <row r="32" spans="1:6" x14ac:dyDescent="0.25">
      <c r="A32" s="247" t="s">
        <v>628</v>
      </c>
      <c r="B32" s="247"/>
      <c r="C32" s="251" t="s">
        <v>761</v>
      </c>
      <c r="D32" s="251"/>
      <c r="E32" s="251"/>
      <c r="F32" s="251"/>
    </row>
    <row r="33" spans="1:6" x14ac:dyDescent="0.25">
      <c r="A33" s="247" t="s">
        <v>630</v>
      </c>
      <c r="B33" s="247"/>
      <c r="C33" s="251" t="s">
        <v>420</v>
      </c>
      <c r="D33" s="251"/>
      <c r="E33" s="251"/>
      <c r="F33" s="251"/>
    </row>
    <row r="34" spans="1:6" x14ac:dyDescent="0.25">
      <c r="A34" s="247" t="s">
        <v>631</v>
      </c>
      <c r="B34" s="247"/>
      <c r="C34" s="251" t="s">
        <v>305</v>
      </c>
      <c r="D34" s="251"/>
      <c r="E34" s="251"/>
      <c r="F34" s="251"/>
    </row>
    <row r="35" spans="1:6" x14ac:dyDescent="0.25">
      <c r="A35" s="247" t="s">
        <v>632</v>
      </c>
      <c r="B35" s="247"/>
      <c r="C35" s="252" t="s">
        <v>633</v>
      </c>
      <c r="D35" s="252"/>
      <c r="E35" s="252"/>
      <c r="F35" s="252"/>
    </row>
    <row r="36" spans="1:6" x14ac:dyDescent="0.25">
      <c r="A36" s="244"/>
      <c r="B36" s="244"/>
      <c r="C36" s="244"/>
      <c r="D36" s="244"/>
      <c r="E36" s="244"/>
      <c r="F36" s="244"/>
    </row>
    <row r="37" spans="1:6" x14ac:dyDescent="0.25">
      <c r="A37" s="247" t="s">
        <v>621</v>
      </c>
      <c r="B37" s="247"/>
      <c r="C37" s="248" t="s">
        <v>762</v>
      </c>
      <c r="D37" s="248"/>
      <c r="E37" s="248"/>
      <c r="F37" s="248"/>
    </row>
    <row r="38" spans="1:6" x14ac:dyDescent="0.25">
      <c r="A38" s="247" t="s">
        <v>623</v>
      </c>
      <c r="B38" s="247"/>
      <c r="C38" s="248" t="s">
        <v>345</v>
      </c>
      <c r="D38" s="248"/>
      <c r="E38" s="248"/>
      <c r="F38" s="248"/>
    </row>
    <row r="39" spans="1:6" x14ac:dyDescent="0.25">
      <c r="A39" s="247" t="s">
        <v>624</v>
      </c>
      <c r="B39" s="247"/>
      <c r="C39" s="251" t="s">
        <v>625</v>
      </c>
      <c r="D39" s="251"/>
      <c r="E39" s="251"/>
      <c r="F39" s="251"/>
    </row>
    <row r="40" spans="1:6" x14ac:dyDescent="0.25">
      <c r="A40" s="247" t="s">
        <v>626</v>
      </c>
      <c r="B40" s="247"/>
      <c r="C40" s="251" t="s">
        <v>639</v>
      </c>
      <c r="D40" s="251"/>
      <c r="E40" s="251"/>
      <c r="F40" s="251"/>
    </row>
    <row r="41" spans="1:6" x14ac:dyDescent="0.25">
      <c r="A41" s="247" t="s">
        <v>628</v>
      </c>
      <c r="B41" s="247"/>
      <c r="C41" s="251" t="s">
        <v>763</v>
      </c>
      <c r="D41" s="251"/>
      <c r="E41" s="251"/>
      <c r="F41" s="251"/>
    </row>
    <row r="42" spans="1:6" x14ac:dyDescent="0.25">
      <c r="A42" s="247" t="s">
        <v>630</v>
      </c>
      <c r="B42" s="247"/>
      <c r="C42" s="251" t="s">
        <v>420</v>
      </c>
      <c r="D42" s="251"/>
      <c r="E42" s="251"/>
      <c r="F42" s="251"/>
    </row>
    <row r="43" spans="1:6" x14ac:dyDescent="0.25">
      <c r="A43" s="247" t="s">
        <v>631</v>
      </c>
      <c r="B43" s="247"/>
      <c r="C43" s="251" t="s">
        <v>305</v>
      </c>
      <c r="D43" s="251"/>
      <c r="E43" s="251"/>
      <c r="F43" s="251"/>
    </row>
    <row r="44" spans="1:6" x14ac:dyDescent="0.25">
      <c r="A44" s="247" t="s">
        <v>632</v>
      </c>
      <c r="B44" s="247"/>
      <c r="C44" s="252" t="s">
        <v>633</v>
      </c>
      <c r="D44" s="252"/>
      <c r="E44" s="252"/>
      <c r="F44" s="252"/>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DFC37-145E-4034-AC98-DE7366CE5C34}">
  <dimension ref="A1:F44"/>
  <sheetViews>
    <sheetView workbookViewId="0">
      <selection sqref="A1:F44"/>
    </sheetView>
  </sheetViews>
  <sheetFormatPr baseColWidth="10" defaultRowHeight="15" x14ac:dyDescent="0.25"/>
  <sheetData>
    <row r="1" spans="1:6" ht="18.75" x14ac:dyDescent="0.3">
      <c r="A1" s="207" t="s">
        <v>588</v>
      </c>
      <c r="B1" s="207"/>
      <c r="C1" s="207"/>
      <c r="D1" s="207"/>
      <c r="E1" s="207"/>
      <c r="F1" s="207"/>
    </row>
    <row r="2" spans="1:6" x14ac:dyDescent="0.25">
      <c r="A2" s="224" t="s">
        <v>589</v>
      </c>
      <c r="B2" s="225"/>
      <c r="C2" s="225"/>
      <c r="D2" s="225"/>
      <c r="E2" s="225"/>
      <c r="F2" s="226"/>
    </row>
    <row r="3" spans="1:6" x14ac:dyDescent="0.25">
      <c r="A3" s="227" t="s">
        <v>590</v>
      </c>
      <c r="B3" s="228"/>
      <c r="C3" s="229" t="s">
        <v>0</v>
      </c>
      <c r="D3" s="229"/>
      <c r="E3" s="229"/>
      <c r="F3" s="228"/>
    </row>
    <row r="4" spans="1:6" x14ac:dyDescent="0.25">
      <c r="A4" s="227"/>
      <c r="B4" s="228"/>
      <c r="C4" s="229"/>
      <c r="D4" s="229"/>
      <c r="E4" s="229"/>
      <c r="F4" s="228"/>
    </row>
    <row r="5" spans="1:6" x14ac:dyDescent="0.25">
      <c r="A5" s="227" t="s">
        <v>591</v>
      </c>
      <c r="B5" s="228"/>
      <c r="C5" s="229" t="s">
        <v>634</v>
      </c>
      <c r="D5" s="229"/>
      <c r="E5" s="229"/>
      <c r="F5" s="228"/>
    </row>
    <row r="6" spans="1:6" x14ac:dyDescent="0.25">
      <c r="A6" s="230" t="s">
        <v>593</v>
      </c>
      <c r="B6" s="231"/>
      <c r="C6" s="232" t="s">
        <v>764</v>
      </c>
      <c r="D6" s="232"/>
      <c r="E6" s="232"/>
      <c r="F6" s="231"/>
    </row>
    <row r="7" spans="1:6" x14ac:dyDescent="0.25">
      <c r="A7" s="233"/>
      <c r="B7" s="234"/>
      <c r="C7" s="234"/>
      <c r="D7" s="234"/>
      <c r="E7" s="234"/>
      <c r="F7" s="235"/>
    </row>
    <row r="8" spans="1:6" x14ac:dyDescent="0.25">
      <c r="A8" s="224" t="s">
        <v>595</v>
      </c>
      <c r="B8" s="225"/>
      <c r="C8" s="225"/>
      <c r="D8" s="225"/>
      <c r="E8" s="225"/>
      <c r="F8" s="226"/>
    </row>
    <row r="9" spans="1:6" ht="24" x14ac:dyDescent="0.25">
      <c r="A9" s="192" t="s">
        <v>596</v>
      </c>
      <c r="B9" s="192" t="s">
        <v>597</v>
      </c>
      <c r="C9" s="192" t="s">
        <v>598</v>
      </c>
      <c r="D9" s="192" t="s">
        <v>599</v>
      </c>
      <c r="E9" s="192" t="s">
        <v>600</v>
      </c>
      <c r="F9" s="192" t="s">
        <v>601</v>
      </c>
    </row>
    <row r="10" spans="1:6" ht="204" x14ac:dyDescent="0.25">
      <c r="A10" s="193" t="s">
        <v>359</v>
      </c>
      <c r="B10" s="193" t="s">
        <v>358</v>
      </c>
      <c r="C10" s="193" t="s">
        <v>667</v>
      </c>
      <c r="D10" s="193" t="s">
        <v>603</v>
      </c>
      <c r="E10" s="193" t="s">
        <v>360</v>
      </c>
      <c r="F10" s="193" t="s">
        <v>305</v>
      </c>
    </row>
    <row r="11" spans="1:6" x14ac:dyDescent="0.25">
      <c r="A11" s="233"/>
      <c r="B11" s="234"/>
      <c r="C11" s="234"/>
      <c r="D11" s="234"/>
      <c r="E11" s="234"/>
      <c r="F11" s="235"/>
    </row>
    <row r="12" spans="1:6" x14ac:dyDescent="0.25">
      <c r="A12" s="224" t="s">
        <v>604</v>
      </c>
      <c r="B12" s="225"/>
      <c r="C12" s="225"/>
      <c r="D12" s="225"/>
      <c r="E12" s="225"/>
      <c r="F12" s="226"/>
    </row>
    <row r="13" spans="1:6" x14ac:dyDescent="0.25">
      <c r="A13" s="192" t="s">
        <v>605</v>
      </c>
      <c r="B13" s="192" t="s">
        <v>606</v>
      </c>
      <c r="C13" s="192" t="s">
        <v>598</v>
      </c>
      <c r="D13" s="192" t="s">
        <v>607</v>
      </c>
      <c r="E13" s="236" t="s">
        <v>608</v>
      </c>
      <c r="F13" s="236"/>
    </row>
    <row r="14" spans="1:6" x14ac:dyDescent="0.25">
      <c r="A14" s="193">
        <v>0</v>
      </c>
      <c r="B14" s="194">
        <v>0.8</v>
      </c>
      <c r="C14" s="193" t="s">
        <v>420</v>
      </c>
      <c r="D14" s="193" t="s">
        <v>610</v>
      </c>
      <c r="E14" s="237">
        <v>45657</v>
      </c>
      <c r="F14" s="238"/>
    </row>
    <row r="15" spans="1:6" x14ac:dyDescent="0.25">
      <c r="A15" s="239"/>
      <c r="B15" s="239"/>
      <c r="C15" s="239"/>
      <c r="D15" s="239"/>
      <c r="E15" s="239"/>
      <c r="F15" s="239"/>
    </row>
    <row r="16" spans="1:6" x14ac:dyDescent="0.25">
      <c r="A16" s="224" t="s">
        <v>611</v>
      </c>
      <c r="B16" s="225"/>
      <c r="C16" s="225"/>
      <c r="D16" s="225"/>
      <c r="E16" s="225"/>
      <c r="F16" s="226"/>
    </row>
    <row r="17" spans="1:6" x14ac:dyDescent="0.25">
      <c r="A17" s="242" t="s">
        <v>605</v>
      </c>
      <c r="B17" s="242"/>
      <c r="C17" s="241" t="s">
        <v>612</v>
      </c>
      <c r="D17" s="241"/>
      <c r="E17" s="241" t="s">
        <v>613</v>
      </c>
      <c r="F17" s="241"/>
    </row>
    <row r="18" spans="1:6" x14ac:dyDescent="0.25">
      <c r="A18" s="236" t="s">
        <v>765</v>
      </c>
      <c r="B18" s="236"/>
      <c r="C18" s="236">
        <v>0</v>
      </c>
      <c r="D18" s="236"/>
      <c r="E18" s="243">
        <v>45412</v>
      </c>
      <c r="F18" s="236"/>
    </row>
    <row r="19" spans="1:6" x14ac:dyDescent="0.25">
      <c r="A19" s="244"/>
      <c r="B19" s="244"/>
      <c r="C19" s="244"/>
      <c r="D19" s="244"/>
      <c r="E19" s="236" t="s">
        <v>615</v>
      </c>
      <c r="F19" s="236"/>
    </row>
    <row r="20" spans="1:6" x14ac:dyDescent="0.25">
      <c r="A20" s="244"/>
      <c r="B20" s="244"/>
      <c r="C20" s="244"/>
      <c r="D20" s="244"/>
      <c r="E20" s="245">
        <v>45412</v>
      </c>
      <c r="F20" s="246"/>
    </row>
    <row r="21" spans="1:6" x14ac:dyDescent="0.25">
      <c r="A21" s="233"/>
      <c r="B21" s="234"/>
      <c r="C21" s="234"/>
      <c r="D21" s="234"/>
      <c r="E21" s="234"/>
      <c r="F21" s="235"/>
    </row>
    <row r="22" spans="1:6" x14ac:dyDescent="0.25">
      <c r="A22" s="240" t="s">
        <v>616</v>
      </c>
      <c r="B22" s="241"/>
      <c r="C22" s="241"/>
      <c r="D22" s="241"/>
      <c r="E22" s="241"/>
      <c r="F22" s="241"/>
    </row>
    <row r="23" spans="1:6" x14ac:dyDescent="0.25">
      <c r="A23" s="241" t="s">
        <v>617</v>
      </c>
      <c r="B23" s="241"/>
      <c r="C23" s="241" t="s">
        <v>618</v>
      </c>
      <c r="D23" s="241"/>
      <c r="E23" s="241" t="s">
        <v>619</v>
      </c>
      <c r="F23" s="241"/>
    </row>
    <row r="24" spans="1:6" x14ac:dyDescent="0.25">
      <c r="A24" s="241">
        <v>66.010000000000005</v>
      </c>
      <c r="B24" s="241"/>
      <c r="C24" s="241">
        <v>33.01</v>
      </c>
      <c r="D24" s="241"/>
      <c r="E24" s="241">
        <v>0.01</v>
      </c>
      <c r="F24" s="241"/>
    </row>
    <row r="25" spans="1:6" x14ac:dyDescent="0.25">
      <c r="A25" s="241">
        <v>100</v>
      </c>
      <c r="B25" s="241"/>
      <c r="C25" s="241">
        <v>66</v>
      </c>
      <c r="D25" s="241"/>
      <c r="E25" s="241">
        <v>33</v>
      </c>
      <c r="F25" s="241"/>
    </row>
    <row r="26" spans="1:6" x14ac:dyDescent="0.25">
      <c r="A26" s="244"/>
      <c r="B26" s="244"/>
      <c r="C26" s="244"/>
      <c r="D26" s="244"/>
      <c r="E26" s="244"/>
      <c r="F26" s="244"/>
    </row>
    <row r="27" spans="1:6" x14ac:dyDescent="0.25">
      <c r="A27" s="249" t="s">
        <v>620</v>
      </c>
      <c r="B27" s="250"/>
      <c r="C27" s="250"/>
      <c r="D27" s="250"/>
      <c r="E27" s="250"/>
      <c r="F27" s="250"/>
    </row>
    <row r="28" spans="1:6" x14ac:dyDescent="0.25">
      <c r="A28" s="247" t="s">
        <v>621</v>
      </c>
      <c r="B28" s="247"/>
      <c r="C28" s="248" t="s">
        <v>766</v>
      </c>
      <c r="D28" s="248"/>
      <c r="E28" s="248"/>
      <c r="F28" s="248"/>
    </row>
    <row r="29" spans="1:6" x14ac:dyDescent="0.25">
      <c r="A29" s="247" t="s">
        <v>623</v>
      </c>
      <c r="B29" s="247"/>
      <c r="C29" s="248" t="s">
        <v>293</v>
      </c>
      <c r="D29" s="248"/>
      <c r="E29" s="248"/>
      <c r="F29" s="248"/>
    </row>
    <row r="30" spans="1:6" x14ac:dyDescent="0.25">
      <c r="A30" s="247" t="s">
        <v>624</v>
      </c>
      <c r="B30" s="247"/>
      <c r="C30" s="251" t="s">
        <v>625</v>
      </c>
      <c r="D30" s="251"/>
      <c r="E30" s="251"/>
      <c r="F30" s="251"/>
    </row>
    <row r="31" spans="1:6" x14ac:dyDescent="0.25">
      <c r="A31" s="247" t="s">
        <v>626</v>
      </c>
      <c r="B31" s="247"/>
      <c r="C31" s="251" t="s">
        <v>639</v>
      </c>
      <c r="D31" s="251"/>
      <c r="E31" s="251"/>
      <c r="F31" s="251"/>
    </row>
    <row r="32" spans="1:6" x14ac:dyDescent="0.25">
      <c r="A32" s="247" t="s">
        <v>628</v>
      </c>
      <c r="B32" s="247"/>
      <c r="C32" s="251" t="s">
        <v>767</v>
      </c>
      <c r="D32" s="251"/>
      <c r="E32" s="251"/>
      <c r="F32" s="251"/>
    </row>
    <row r="33" spans="1:6" x14ac:dyDescent="0.25">
      <c r="A33" s="247" t="s">
        <v>630</v>
      </c>
      <c r="B33" s="247"/>
      <c r="C33" s="251" t="s">
        <v>420</v>
      </c>
      <c r="D33" s="251"/>
      <c r="E33" s="251"/>
      <c r="F33" s="251"/>
    </row>
    <row r="34" spans="1:6" x14ac:dyDescent="0.25">
      <c r="A34" s="247" t="s">
        <v>631</v>
      </c>
      <c r="B34" s="247"/>
      <c r="C34" s="251" t="s">
        <v>305</v>
      </c>
      <c r="D34" s="251"/>
      <c r="E34" s="251"/>
      <c r="F34" s="251"/>
    </row>
    <row r="35" spans="1:6" x14ac:dyDescent="0.25">
      <c r="A35" s="247" t="s">
        <v>632</v>
      </c>
      <c r="B35" s="247"/>
      <c r="C35" s="252" t="s">
        <v>633</v>
      </c>
      <c r="D35" s="252"/>
      <c r="E35" s="252"/>
      <c r="F35" s="252"/>
    </row>
    <row r="36" spans="1:6" x14ac:dyDescent="0.25">
      <c r="A36" s="244"/>
      <c r="B36" s="244"/>
      <c r="C36" s="244"/>
      <c r="D36" s="244"/>
      <c r="E36" s="244"/>
      <c r="F36" s="244"/>
    </row>
    <row r="37" spans="1:6" x14ac:dyDescent="0.25">
      <c r="A37" s="247" t="s">
        <v>621</v>
      </c>
      <c r="B37" s="247"/>
      <c r="C37" s="248" t="s">
        <v>768</v>
      </c>
      <c r="D37" s="248"/>
      <c r="E37" s="248"/>
      <c r="F37" s="248"/>
    </row>
    <row r="38" spans="1:6" x14ac:dyDescent="0.25">
      <c r="A38" s="247" t="s">
        <v>623</v>
      </c>
      <c r="B38" s="247"/>
      <c r="C38" s="248" t="s">
        <v>293</v>
      </c>
      <c r="D38" s="248"/>
      <c r="E38" s="248"/>
      <c r="F38" s="248"/>
    </row>
    <row r="39" spans="1:6" x14ac:dyDescent="0.25">
      <c r="A39" s="247" t="s">
        <v>624</v>
      </c>
      <c r="B39" s="247"/>
      <c r="C39" s="251" t="s">
        <v>625</v>
      </c>
      <c r="D39" s="251"/>
      <c r="E39" s="251"/>
      <c r="F39" s="251"/>
    </row>
    <row r="40" spans="1:6" x14ac:dyDescent="0.25">
      <c r="A40" s="247" t="s">
        <v>626</v>
      </c>
      <c r="B40" s="247"/>
      <c r="C40" s="251" t="s">
        <v>639</v>
      </c>
      <c r="D40" s="251"/>
      <c r="E40" s="251"/>
      <c r="F40" s="251"/>
    </row>
    <row r="41" spans="1:6" x14ac:dyDescent="0.25">
      <c r="A41" s="247" t="s">
        <v>628</v>
      </c>
      <c r="B41" s="247"/>
      <c r="C41" s="251" t="s">
        <v>769</v>
      </c>
      <c r="D41" s="251"/>
      <c r="E41" s="251"/>
      <c r="F41" s="251"/>
    </row>
    <row r="42" spans="1:6" x14ac:dyDescent="0.25">
      <c r="A42" s="247" t="s">
        <v>630</v>
      </c>
      <c r="B42" s="247"/>
      <c r="C42" s="251" t="s">
        <v>420</v>
      </c>
      <c r="D42" s="251"/>
      <c r="E42" s="251"/>
      <c r="F42" s="251"/>
    </row>
    <row r="43" spans="1:6" x14ac:dyDescent="0.25">
      <c r="A43" s="247" t="s">
        <v>631</v>
      </c>
      <c r="B43" s="247"/>
      <c r="C43" s="251" t="s">
        <v>305</v>
      </c>
      <c r="D43" s="251"/>
      <c r="E43" s="251"/>
      <c r="F43" s="251"/>
    </row>
    <row r="44" spans="1:6" x14ac:dyDescent="0.25">
      <c r="A44" s="247" t="s">
        <v>632</v>
      </c>
      <c r="B44" s="247"/>
      <c r="C44" s="252" t="s">
        <v>633</v>
      </c>
      <c r="D44" s="252"/>
      <c r="E44" s="252"/>
      <c r="F44" s="252"/>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723FD-CBA5-4CA9-AB9B-DC6389CA90A7}">
  <dimension ref="A1:F44"/>
  <sheetViews>
    <sheetView workbookViewId="0">
      <selection sqref="A1:F44"/>
    </sheetView>
  </sheetViews>
  <sheetFormatPr baseColWidth="10" defaultRowHeight="15" x14ac:dyDescent="0.25"/>
  <sheetData>
    <row r="1" spans="1:6" ht="18.75" x14ac:dyDescent="0.3">
      <c r="A1" s="207" t="s">
        <v>588</v>
      </c>
      <c r="B1" s="207"/>
      <c r="C1" s="207"/>
      <c r="D1" s="207"/>
      <c r="E1" s="207"/>
      <c r="F1" s="207"/>
    </row>
    <row r="2" spans="1:6" x14ac:dyDescent="0.25">
      <c r="A2" s="224" t="s">
        <v>589</v>
      </c>
      <c r="B2" s="225"/>
      <c r="C2" s="225"/>
      <c r="D2" s="225"/>
      <c r="E2" s="225"/>
      <c r="F2" s="226"/>
    </row>
    <row r="3" spans="1:6" x14ac:dyDescent="0.25">
      <c r="A3" s="227" t="s">
        <v>590</v>
      </c>
      <c r="B3" s="228"/>
      <c r="C3" s="229" t="s">
        <v>0</v>
      </c>
      <c r="D3" s="229"/>
      <c r="E3" s="229"/>
      <c r="F3" s="228"/>
    </row>
    <row r="4" spans="1:6" x14ac:dyDescent="0.25">
      <c r="A4" s="227"/>
      <c r="B4" s="228"/>
      <c r="C4" s="229"/>
      <c r="D4" s="229"/>
      <c r="E4" s="229"/>
      <c r="F4" s="228"/>
    </row>
    <row r="5" spans="1:6" x14ac:dyDescent="0.25">
      <c r="A5" s="227" t="s">
        <v>591</v>
      </c>
      <c r="B5" s="228"/>
      <c r="C5" s="229" t="s">
        <v>634</v>
      </c>
      <c r="D5" s="229"/>
      <c r="E5" s="229"/>
      <c r="F5" s="228"/>
    </row>
    <row r="6" spans="1:6" x14ac:dyDescent="0.25">
      <c r="A6" s="230" t="s">
        <v>593</v>
      </c>
      <c r="B6" s="231"/>
      <c r="C6" s="232" t="s">
        <v>770</v>
      </c>
      <c r="D6" s="232"/>
      <c r="E6" s="232"/>
      <c r="F6" s="231"/>
    </row>
    <row r="7" spans="1:6" x14ac:dyDescent="0.25">
      <c r="A7" s="233"/>
      <c r="B7" s="234"/>
      <c r="C7" s="234"/>
      <c r="D7" s="234"/>
      <c r="E7" s="234"/>
      <c r="F7" s="235"/>
    </row>
    <row r="8" spans="1:6" x14ac:dyDescent="0.25">
      <c r="A8" s="224" t="s">
        <v>595</v>
      </c>
      <c r="B8" s="225"/>
      <c r="C8" s="225"/>
      <c r="D8" s="225"/>
      <c r="E8" s="225"/>
      <c r="F8" s="226"/>
    </row>
    <row r="9" spans="1:6" ht="24" x14ac:dyDescent="0.25">
      <c r="A9" s="195" t="s">
        <v>596</v>
      </c>
      <c r="B9" s="195" t="s">
        <v>597</v>
      </c>
      <c r="C9" s="195" t="s">
        <v>598</v>
      </c>
      <c r="D9" s="195" t="s">
        <v>599</v>
      </c>
      <c r="E9" s="195" t="s">
        <v>600</v>
      </c>
      <c r="F9" s="195" t="s">
        <v>601</v>
      </c>
    </row>
    <row r="10" spans="1:6" ht="192" x14ac:dyDescent="0.25">
      <c r="A10" s="196" t="s">
        <v>364</v>
      </c>
      <c r="B10" s="196" t="s">
        <v>363</v>
      </c>
      <c r="C10" s="196" t="s">
        <v>667</v>
      </c>
      <c r="D10" s="196" t="s">
        <v>736</v>
      </c>
      <c r="E10" s="196" t="s">
        <v>365</v>
      </c>
      <c r="F10" s="196" t="s">
        <v>305</v>
      </c>
    </row>
    <row r="11" spans="1:6" x14ac:dyDescent="0.25">
      <c r="A11" s="233"/>
      <c r="B11" s="234"/>
      <c r="C11" s="234"/>
      <c r="D11" s="234"/>
      <c r="E11" s="234"/>
      <c r="F11" s="235"/>
    </row>
    <row r="12" spans="1:6" x14ac:dyDescent="0.25">
      <c r="A12" s="224" t="s">
        <v>604</v>
      </c>
      <c r="B12" s="225"/>
      <c r="C12" s="225"/>
      <c r="D12" s="225"/>
      <c r="E12" s="225"/>
      <c r="F12" s="226"/>
    </row>
    <row r="13" spans="1:6" x14ac:dyDescent="0.25">
      <c r="A13" s="195" t="s">
        <v>605</v>
      </c>
      <c r="B13" s="195" t="s">
        <v>606</v>
      </c>
      <c r="C13" s="195" t="s">
        <v>598</v>
      </c>
      <c r="D13" s="195" t="s">
        <v>607</v>
      </c>
      <c r="E13" s="236" t="s">
        <v>608</v>
      </c>
      <c r="F13" s="236"/>
    </row>
    <row r="14" spans="1:6" x14ac:dyDescent="0.25">
      <c r="A14" s="196">
        <v>0</v>
      </c>
      <c r="B14" s="197">
        <v>0.8</v>
      </c>
      <c r="C14" s="196" t="s">
        <v>420</v>
      </c>
      <c r="D14" s="196" t="s">
        <v>610</v>
      </c>
      <c r="E14" s="237">
        <v>45291</v>
      </c>
      <c r="F14" s="238"/>
    </row>
    <row r="15" spans="1:6" x14ac:dyDescent="0.25">
      <c r="A15" s="239"/>
      <c r="B15" s="239"/>
      <c r="C15" s="239"/>
      <c r="D15" s="239"/>
      <c r="E15" s="239"/>
      <c r="F15" s="239"/>
    </row>
    <row r="16" spans="1:6" x14ac:dyDescent="0.25">
      <c r="A16" s="224" t="s">
        <v>611</v>
      </c>
      <c r="B16" s="225"/>
      <c r="C16" s="225"/>
      <c r="D16" s="225"/>
      <c r="E16" s="225"/>
      <c r="F16" s="226"/>
    </row>
    <row r="17" spans="1:6" x14ac:dyDescent="0.25">
      <c r="A17" s="242" t="s">
        <v>605</v>
      </c>
      <c r="B17" s="242"/>
      <c r="C17" s="241" t="s">
        <v>612</v>
      </c>
      <c r="D17" s="241"/>
      <c r="E17" s="241" t="s">
        <v>613</v>
      </c>
      <c r="F17" s="241"/>
    </row>
    <row r="18" spans="1:6" x14ac:dyDescent="0.25">
      <c r="A18" s="236" t="s">
        <v>771</v>
      </c>
      <c r="B18" s="236"/>
      <c r="C18" s="236">
        <v>0</v>
      </c>
      <c r="D18" s="236"/>
      <c r="E18" s="243">
        <v>45412</v>
      </c>
      <c r="F18" s="236"/>
    </row>
    <row r="19" spans="1:6" x14ac:dyDescent="0.25">
      <c r="A19" s="244"/>
      <c r="B19" s="244"/>
      <c r="C19" s="244"/>
      <c r="D19" s="244"/>
      <c r="E19" s="236" t="s">
        <v>615</v>
      </c>
      <c r="F19" s="236"/>
    </row>
    <row r="20" spans="1:6" x14ac:dyDescent="0.25">
      <c r="A20" s="244"/>
      <c r="B20" s="244"/>
      <c r="C20" s="244"/>
      <c r="D20" s="244"/>
      <c r="E20" s="245">
        <v>45412</v>
      </c>
      <c r="F20" s="246"/>
    </row>
    <row r="21" spans="1:6" x14ac:dyDescent="0.25">
      <c r="A21" s="233"/>
      <c r="B21" s="234"/>
      <c r="C21" s="234"/>
      <c r="D21" s="234"/>
      <c r="E21" s="234"/>
      <c r="F21" s="235"/>
    </row>
    <row r="22" spans="1:6" x14ac:dyDescent="0.25">
      <c r="A22" s="240" t="s">
        <v>616</v>
      </c>
      <c r="B22" s="241"/>
      <c r="C22" s="241"/>
      <c r="D22" s="241"/>
      <c r="E22" s="241"/>
      <c r="F22" s="241"/>
    </row>
    <row r="23" spans="1:6" x14ac:dyDescent="0.25">
      <c r="A23" s="241" t="s">
        <v>617</v>
      </c>
      <c r="B23" s="241"/>
      <c r="C23" s="241" t="s">
        <v>618</v>
      </c>
      <c r="D23" s="241"/>
      <c r="E23" s="241" t="s">
        <v>619</v>
      </c>
      <c r="F23" s="241"/>
    </row>
    <row r="24" spans="1:6" x14ac:dyDescent="0.25">
      <c r="A24" s="241">
        <v>66.010000000000005</v>
      </c>
      <c r="B24" s="241"/>
      <c r="C24" s="241">
        <v>33.01</v>
      </c>
      <c r="D24" s="241"/>
      <c r="E24" s="241">
        <v>0.01</v>
      </c>
      <c r="F24" s="241"/>
    </row>
    <row r="25" spans="1:6" x14ac:dyDescent="0.25">
      <c r="A25" s="241">
        <v>100</v>
      </c>
      <c r="B25" s="241"/>
      <c r="C25" s="241">
        <v>66</v>
      </c>
      <c r="D25" s="241"/>
      <c r="E25" s="241">
        <v>33</v>
      </c>
      <c r="F25" s="241"/>
    </row>
    <row r="26" spans="1:6" x14ac:dyDescent="0.25">
      <c r="A26" s="244"/>
      <c r="B26" s="244"/>
      <c r="C26" s="244"/>
      <c r="D26" s="244"/>
      <c r="E26" s="244"/>
      <c r="F26" s="244"/>
    </row>
    <row r="27" spans="1:6" x14ac:dyDescent="0.25">
      <c r="A27" s="249" t="s">
        <v>620</v>
      </c>
      <c r="B27" s="250"/>
      <c r="C27" s="250"/>
      <c r="D27" s="250"/>
      <c r="E27" s="250"/>
      <c r="F27" s="250"/>
    </row>
    <row r="28" spans="1:6" x14ac:dyDescent="0.25">
      <c r="A28" s="247" t="s">
        <v>621</v>
      </c>
      <c r="B28" s="247"/>
      <c r="C28" s="248" t="s">
        <v>772</v>
      </c>
      <c r="D28" s="248"/>
      <c r="E28" s="248"/>
      <c r="F28" s="248"/>
    </row>
    <row r="29" spans="1:6" x14ac:dyDescent="0.25">
      <c r="A29" s="247" t="s">
        <v>623</v>
      </c>
      <c r="B29" s="247"/>
      <c r="C29" s="248" t="s">
        <v>366</v>
      </c>
      <c r="D29" s="248"/>
      <c r="E29" s="248"/>
      <c r="F29" s="248"/>
    </row>
    <row r="30" spans="1:6" x14ac:dyDescent="0.25">
      <c r="A30" s="247" t="s">
        <v>624</v>
      </c>
      <c r="B30" s="247"/>
      <c r="C30" s="251" t="s">
        <v>625</v>
      </c>
      <c r="D30" s="251"/>
      <c r="E30" s="251"/>
      <c r="F30" s="251"/>
    </row>
    <row r="31" spans="1:6" x14ac:dyDescent="0.25">
      <c r="A31" s="247" t="s">
        <v>626</v>
      </c>
      <c r="B31" s="247"/>
      <c r="C31" s="251" t="s">
        <v>639</v>
      </c>
      <c r="D31" s="251"/>
      <c r="E31" s="251"/>
      <c r="F31" s="251"/>
    </row>
    <row r="32" spans="1:6" x14ac:dyDescent="0.25">
      <c r="A32" s="247" t="s">
        <v>628</v>
      </c>
      <c r="B32" s="247"/>
      <c r="C32" s="251" t="s">
        <v>773</v>
      </c>
      <c r="D32" s="251"/>
      <c r="E32" s="251"/>
      <c r="F32" s="251"/>
    </row>
    <row r="33" spans="1:6" x14ac:dyDescent="0.25">
      <c r="A33" s="247" t="s">
        <v>630</v>
      </c>
      <c r="B33" s="247"/>
      <c r="C33" s="251" t="s">
        <v>420</v>
      </c>
      <c r="D33" s="251"/>
      <c r="E33" s="251"/>
      <c r="F33" s="251"/>
    </row>
    <row r="34" spans="1:6" x14ac:dyDescent="0.25">
      <c r="A34" s="247" t="s">
        <v>631</v>
      </c>
      <c r="B34" s="247"/>
      <c r="C34" s="251" t="s">
        <v>305</v>
      </c>
      <c r="D34" s="251"/>
      <c r="E34" s="251"/>
      <c r="F34" s="251"/>
    </row>
    <row r="35" spans="1:6" x14ac:dyDescent="0.25">
      <c r="A35" s="247" t="s">
        <v>632</v>
      </c>
      <c r="B35" s="247"/>
      <c r="C35" s="252" t="s">
        <v>633</v>
      </c>
      <c r="D35" s="252"/>
      <c r="E35" s="252"/>
      <c r="F35" s="252"/>
    </row>
    <row r="36" spans="1:6" x14ac:dyDescent="0.25">
      <c r="A36" s="244"/>
      <c r="B36" s="244"/>
      <c r="C36" s="244"/>
      <c r="D36" s="244"/>
      <c r="E36" s="244"/>
      <c r="F36" s="244"/>
    </row>
    <row r="37" spans="1:6" x14ac:dyDescent="0.25">
      <c r="A37" s="247" t="s">
        <v>621</v>
      </c>
      <c r="B37" s="247"/>
      <c r="C37" s="248" t="s">
        <v>774</v>
      </c>
      <c r="D37" s="248"/>
      <c r="E37" s="248"/>
      <c r="F37" s="248"/>
    </row>
    <row r="38" spans="1:6" x14ac:dyDescent="0.25">
      <c r="A38" s="247" t="s">
        <v>623</v>
      </c>
      <c r="B38" s="247"/>
      <c r="C38" s="248" t="s">
        <v>366</v>
      </c>
      <c r="D38" s="248"/>
      <c r="E38" s="248"/>
      <c r="F38" s="248"/>
    </row>
    <row r="39" spans="1:6" x14ac:dyDescent="0.25">
      <c r="A39" s="247" t="s">
        <v>624</v>
      </c>
      <c r="B39" s="247"/>
      <c r="C39" s="251" t="s">
        <v>625</v>
      </c>
      <c r="D39" s="251"/>
      <c r="E39" s="251"/>
      <c r="F39" s="251"/>
    </row>
    <row r="40" spans="1:6" x14ac:dyDescent="0.25">
      <c r="A40" s="247" t="s">
        <v>626</v>
      </c>
      <c r="B40" s="247"/>
      <c r="C40" s="251" t="s">
        <v>639</v>
      </c>
      <c r="D40" s="251"/>
      <c r="E40" s="251"/>
      <c r="F40" s="251"/>
    </row>
    <row r="41" spans="1:6" x14ac:dyDescent="0.25">
      <c r="A41" s="247" t="s">
        <v>628</v>
      </c>
      <c r="B41" s="247"/>
      <c r="C41" s="251" t="s">
        <v>775</v>
      </c>
      <c r="D41" s="251"/>
      <c r="E41" s="251"/>
      <c r="F41" s="251"/>
    </row>
    <row r="42" spans="1:6" x14ac:dyDescent="0.25">
      <c r="A42" s="247" t="s">
        <v>630</v>
      </c>
      <c r="B42" s="247"/>
      <c r="C42" s="251" t="s">
        <v>420</v>
      </c>
      <c r="D42" s="251"/>
      <c r="E42" s="251"/>
      <c r="F42" s="251"/>
    </row>
    <row r="43" spans="1:6" x14ac:dyDescent="0.25">
      <c r="A43" s="247" t="s">
        <v>631</v>
      </c>
      <c r="B43" s="247"/>
      <c r="C43" s="251" t="s">
        <v>305</v>
      </c>
      <c r="D43" s="251"/>
      <c r="E43" s="251"/>
      <c r="F43" s="251"/>
    </row>
    <row r="44" spans="1:6" x14ac:dyDescent="0.25">
      <c r="A44" s="247" t="s">
        <v>632</v>
      </c>
      <c r="B44" s="247"/>
      <c r="C44" s="252" t="s">
        <v>633</v>
      </c>
      <c r="D44" s="252"/>
      <c r="E44" s="252"/>
      <c r="F44" s="252"/>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D8525-32CC-49F9-9AF5-891CE91220AC}">
  <dimension ref="A1:F44"/>
  <sheetViews>
    <sheetView workbookViewId="0">
      <selection activeCell="I10" sqref="I10"/>
    </sheetView>
  </sheetViews>
  <sheetFormatPr baseColWidth="10" defaultRowHeight="15" x14ac:dyDescent="0.25"/>
  <sheetData>
    <row r="1" spans="1:6" ht="18.75" x14ac:dyDescent="0.3">
      <c r="A1" s="207" t="s">
        <v>588</v>
      </c>
      <c r="B1" s="207"/>
      <c r="C1" s="207"/>
      <c r="D1" s="207"/>
      <c r="E1" s="207"/>
      <c r="F1" s="207"/>
    </row>
    <row r="2" spans="1:6" x14ac:dyDescent="0.25">
      <c r="A2" s="224" t="s">
        <v>589</v>
      </c>
      <c r="B2" s="225"/>
      <c r="C2" s="225"/>
      <c r="D2" s="225"/>
      <c r="E2" s="225"/>
      <c r="F2" s="226"/>
    </row>
    <row r="3" spans="1:6" x14ac:dyDescent="0.25">
      <c r="A3" s="227" t="s">
        <v>590</v>
      </c>
      <c r="B3" s="228"/>
      <c r="C3" s="229" t="s">
        <v>0</v>
      </c>
      <c r="D3" s="229"/>
      <c r="E3" s="229"/>
      <c r="F3" s="228"/>
    </row>
    <row r="4" spans="1:6" x14ac:dyDescent="0.25">
      <c r="A4" s="227"/>
      <c r="B4" s="228"/>
      <c r="C4" s="229"/>
      <c r="D4" s="229"/>
      <c r="E4" s="229"/>
      <c r="F4" s="228"/>
    </row>
    <row r="5" spans="1:6" x14ac:dyDescent="0.25">
      <c r="A5" s="227" t="s">
        <v>591</v>
      </c>
      <c r="B5" s="228"/>
      <c r="C5" s="229" t="s">
        <v>634</v>
      </c>
      <c r="D5" s="229"/>
      <c r="E5" s="229"/>
      <c r="F5" s="228"/>
    </row>
    <row r="6" spans="1:6" x14ac:dyDescent="0.25">
      <c r="A6" s="230" t="s">
        <v>593</v>
      </c>
      <c r="B6" s="231"/>
      <c r="C6" s="232" t="s">
        <v>776</v>
      </c>
      <c r="D6" s="232"/>
      <c r="E6" s="232"/>
      <c r="F6" s="231"/>
    </row>
    <row r="7" spans="1:6" x14ac:dyDescent="0.25">
      <c r="A7" s="233"/>
      <c r="B7" s="234"/>
      <c r="C7" s="234"/>
      <c r="D7" s="234"/>
      <c r="E7" s="234"/>
      <c r="F7" s="235"/>
    </row>
    <row r="8" spans="1:6" x14ac:dyDescent="0.25">
      <c r="A8" s="224" t="s">
        <v>595</v>
      </c>
      <c r="B8" s="225"/>
      <c r="C8" s="225"/>
      <c r="D8" s="225"/>
      <c r="E8" s="225"/>
      <c r="F8" s="226"/>
    </row>
    <row r="9" spans="1:6" ht="24" x14ac:dyDescent="0.25">
      <c r="A9" s="198" t="s">
        <v>596</v>
      </c>
      <c r="B9" s="198" t="s">
        <v>597</v>
      </c>
      <c r="C9" s="198" t="s">
        <v>598</v>
      </c>
      <c r="D9" s="198" t="s">
        <v>599</v>
      </c>
      <c r="E9" s="198" t="s">
        <v>600</v>
      </c>
      <c r="F9" s="198" t="s">
        <v>601</v>
      </c>
    </row>
    <row r="10" spans="1:6" ht="168" x14ac:dyDescent="0.25">
      <c r="A10" s="199" t="s">
        <v>370</v>
      </c>
      <c r="B10" s="199" t="s">
        <v>369</v>
      </c>
      <c r="C10" s="199" t="s">
        <v>667</v>
      </c>
      <c r="D10" s="199" t="s">
        <v>736</v>
      </c>
      <c r="E10" s="199" t="s">
        <v>371</v>
      </c>
      <c r="F10" s="199" t="s">
        <v>305</v>
      </c>
    </row>
    <row r="11" spans="1:6" x14ac:dyDescent="0.25">
      <c r="A11" s="233"/>
      <c r="B11" s="234"/>
      <c r="C11" s="234"/>
      <c r="D11" s="234"/>
      <c r="E11" s="234"/>
      <c r="F11" s="235"/>
    </row>
    <row r="12" spans="1:6" x14ac:dyDescent="0.25">
      <c r="A12" s="224" t="s">
        <v>604</v>
      </c>
      <c r="B12" s="225"/>
      <c r="C12" s="225"/>
      <c r="D12" s="225"/>
      <c r="E12" s="225"/>
      <c r="F12" s="226"/>
    </row>
    <row r="13" spans="1:6" x14ac:dyDescent="0.25">
      <c r="A13" s="198" t="s">
        <v>605</v>
      </c>
      <c r="B13" s="198" t="s">
        <v>606</v>
      </c>
      <c r="C13" s="198" t="s">
        <v>598</v>
      </c>
      <c r="D13" s="198" t="s">
        <v>607</v>
      </c>
      <c r="E13" s="236" t="s">
        <v>608</v>
      </c>
      <c r="F13" s="236"/>
    </row>
    <row r="14" spans="1:6" x14ac:dyDescent="0.25">
      <c r="A14" s="199">
        <v>0</v>
      </c>
      <c r="B14" s="200">
        <v>0.8</v>
      </c>
      <c r="C14" s="199" t="s">
        <v>420</v>
      </c>
      <c r="D14" s="199" t="s">
        <v>610</v>
      </c>
      <c r="E14" s="237">
        <v>45291</v>
      </c>
      <c r="F14" s="238"/>
    </row>
    <row r="15" spans="1:6" x14ac:dyDescent="0.25">
      <c r="A15" s="239"/>
      <c r="B15" s="239"/>
      <c r="C15" s="239"/>
      <c r="D15" s="239"/>
      <c r="E15" s="239"/>
      <c r="F15" s="239"/>
    </row>
    <row r="16" spans="1:6" x14ac:dyDescent="0.25">
      <c r="A16" s="224" t="s">
        <v>611</v>
      </c>
      <c r="B16" s="225"/>
      <c r="C16" s="225"/>
      <c r="D16" s="225"/>
      <c r="E16" s="225"/>
      <c r="F16" s="226"/>
    </row>
    <row r="17" spans="1:6" x14ac:dyDescent="0.25">
      <c r="A17" s="242" t="s">
        <v>605</v>
      </c>
      <c r="B17" s="242"/>
      <c r="C17" s="241" t="s">
        <v>612</v>
      </c>
      <c r="D17" s="241"/>
      <c r="E17" s="241" t="s">
        <v>613</v>
      </c>
      <c r="F17" s="241"/>
    </row>
    <row r="18" spans="1:6" x14ac:dyDescent="0.25">
      <c r="A18" s="236" t="s">
        <v>777</v>
      </c>
      <c r="B18" s="236"/>
      <c r="C18" s="236">
        <v>0</v>
      </c>
      <c r="D18" s="236"/>
      <c r="E18" s="243">
        <v>45412</v>
      </c>
      <c r="F18" s="236"/>
    </row>
    <row r="19" spans="1:6" x14ac:dyDescent="0.25">
      <c r="A19" s="244"/>
      <c r="B19" s="244"/>
      <c r="C19" s="244"/>
      <c r="D19" s="244"/>
      <c r="E19" s="236" t="s">
        <v>615</v>
      </c>
      <c r="F19" s="236"/>
    </row>
    <row r="20" spans="1:6" x14ac:dyDescent="0.25">
      <c r="A20" s="244"/>
      <c r="B20" s="244"/>
      <c r="C20" s="244"/>
      <c r="D20" s="244"/>
      <c r="E20" s="245">
        <v>45412</v>
      </c>
      <c r="F20" s="246"/>
    </row>
    <row r="21" spans="1:6" x14ac:dyDescent="0.25">
      <c r="A21" s="233"/>
      <c r="B21" s="234"/>
      <c r="C21" s="234"/>
      <c r="D21" s="234"/>
      <c r="E21" s="234"/>
      <c r="F21" s="235"/>
    </row>
    <row r="22" spans="1:6" x14ac:dyDescent="0.25">
      <c r="A22" s="240" t="s">
        <v>616</v>
      </c>
      <c r="B22" s="241"/>
      <c r="C22" s="241"/>
      <c r="D22" s="241"/>
      <c r="E22" s="241"/>
      <c r="F22" s="241"/>
    </row>
    <row r="23" spans="1:6" x14ac:dyDescent="0.25">
      <c r="A23" s="241" t="s">
        <v>617</v>
      </c>
      <c r="B23" s="241"/>
      <c r="C23" s="241" t="s">
        <v>618</v>
      </c>
      <c r="D23" s="241"/>
      <c r="E23" s="241" t="s">
        <v>619</v>
      </c>
      <c r="F23" s="241"/>
    </row>
    <row r="24" spans="1:6" x14ac:dyDescent="0.25">
      <c r="A24" s="241">
        <v>66.010000000000005</v>
      </c>
      <c r="B24" s="241"/>
      <c r="C24" s="241">
        <v>33.01</v>
      </c>
      <c r="D24" s="241"/>
      <c r="E24" s="241">
        <v>0.01</v>
      </c>
      <c r="F24" s="241"/>
    </row>
    <row r="25" spans="1:6" x14ac:dyDescent="0.25">
      <c r="A25" s="241">
        <v>100</v>
      </c>
      <c r="B25" s="241"/>
      <c r="C25" s="241">
        <v>66</v>
      </c>
      <c r="D25" s="241"/>
      <c r="E25" s="241">
        <v>33</v>
      </c>
      <c r="F25" s="241"/>
    </row>
    <row r="26" spans="1:6" x14ac:dyDescent="0.25">
      <c r="A26" s="244"/>
      <c r="B26" s="244"/>
      <c r="C26" s="244"/>
      <c r="D26" s="244"/>
      <c r="E26" s="244"/>
      <c r="F26" s="244"/>
    </row>
    <row r="27" spans="1:6" x14ac:dyDescent="0.25">
      <c r="A27" s="249" t="s">
        <v>620</v>
      </c>
      <c r="B27" s="250"/>
      <c r="C27" s="250"/>
      <c r="D27" s="250"/>
      <c r="E27" s="250"/>
      <c r="F27" s="250"/>
    </row>
    <row r="28" spans="1:6" x14ac:dyDescent="0.25">
      <c r="A28" s="247" t="s">
        <v>621</v>
      </c>
      <c r="B28" s="247"/>
      <c r="C28" s="248" t="s">
        <v>778</v>
      </c>
      <c r="D28" s="248"/>
      <c r="E28" s="248"/>
      <c r="F28" s="248"/>
    </row>
    <row r="29" spans="1:6" x14ac:dyDescent="0.25">
      <c r="A29" s="247" t="s">
        <v>623</v>
      </c>
      <c r="B29" s="247"/>
      <c r="C29" s="248" t="s">
        <v>372</v>
      </c>
      <c r="D29" s="248"/>
      <c r="E29" s="248"/>
      <c r="F29" s="248"/>
    </row>
    <row r="30" spans="1:6" x14ac:dyDescent="0.25">
      <c r="A30" s="247" t="s">
        <v>624</v>
      </c>
      <c r="B30" s="247"/>
      <c r="C30" s="251" t="s">
        <v>625</v>
      </c>
      <c r="D30" s="251"/>
      <c r="E30" s="251"/>
      <c r="F30" s="251"/>
    </row>
    <row r="31" spans="1:6" x14ac:dyDescent="0.25">
      <c r="A31" s="247" t="s">
        <v>626</v>
      </c>
      <c r="B31" s="247"/>
      <c r="C31" s="251" t="s">
        <v>639</v>
      </c>
      <c r="D31" s="251"/>
      <c r="E31" s="251"/>
      <c r="F31" s="251"/>
    </row>
    <row r="32" spans="1:6" x14ac:dyDescent="0.25">
      <c r="A32" s="247" t="s">
        <v>628</v>
      </c>
      <c r="B32" s="247"/>
      <c r="C32" s="251" t="s">
        <v>779</v>
      </c>
      <c r="D32" s="251"/>
      <c r="E32" s="251"/>
      <c r="F32" s="251"/>
    </row>
    <row r="33" spans="1:6" x14ac:dyDescent="0.25">
      <c r="A33" s="247" t="s">
        <v>630</v>
      </c>
      <c r="B33" s="247"/>
      <c r="C33" s="251" t="s">
        <v>420</v>
      </c>
      <c r="D33" s="251"/>
      <c r="E33" s="251"/>
      <c r="F33" s="251"/>
    </row>
    <row r="34" spans="1:6" x14ac:dyDescent="0.25">
      <c r="A34" s="247" t="s">
        <v>631</v>
      </c>
      <c r="B34" s="247"/>
      <c r="C34" s="251" t="s">
        <v>305</v>
      </c>
      <c r="D34" s="251"/>
      <c r="E34" s="251"/>
      <c r="F34" s="251"/>
    </row>
    <row r="35" spans="1:6" x14ac:dyDescent="0.25">
      <c r="A35" s="247" t="s">
        <v>632</v>
      </c>
      <c r="B35" s="247"/>
      <c r="C35" s="252" t="s">
        <v>633</v>
      </c>
      <c r="D35" s="252"/>
      <c r="E35" s="252"/>
      <c r="F35" s="252"/>
    </row>
    <row r="36" spans="1:6" x14ac:dyDescent="0.25">
      <c r="A36" s="244"/>
      <c r="B36" s="244"/>
      <c r="C36" s="244"/>
      <c r="D36" s="244"/>
      <c r="E36" s="244"/>
      <c r="F36" s="244"/>
    </row>
    <row r="37" spans="1:6" x14ac:dyDescent="0.25">
      <c r="A37" s="247" t="s">
        <v>621</v>
      </c>
      <c r="B37" s="247"/>
      <c r="C37" s="248" t="s">
        <v>780</v>
      </c>
      <c r="D37" s="248"/>
      <c r="E37" s="248"/>
      <c r="F37" s="248"/>
    </row>
    <row r="38" spans="1:6" x14ac:dyDescent="0.25">
      <c r="A38" s="247" t="s">
        <v>623</v>
      </c>
      <c r="B38" s="247"/>
      <c r="C38" s="248" t="s">
        <v>372</v>
      </c>
      <c r="D38" s="248"/>
      <c r="E38" s="248"/>
      <c r="F38" s="248"/>
    </row>
    <row r="39" spans="1:6" x14ac:dyDescent="0.25">
      <c r="A39" s="247" t="s">
        <v>624</v>
      </c>
      <c r="B39" s="247"/>
      <c r="C39" s="251" t="s">
        <v>625</v>
      </c>
      <c r="D39" s="251"/>
      <c r="E39" s="251"/>
      <c r="F39" s="251"/>
    </row>
    <row r="40" spans="1:6" x14ac:dyDescent="0.25">
      <c r="A40" s="247" t="s">
        <v>626</v>
      </c>
      <c r="B40" s="247"/>
      <c r="C40" s="251" t="s">
        <v>639</v>
      </c>
      <c r="D40" s="251"/>
      <c r="E40" s="251"/>
      <c r="F40" s="251"/>
    </row>
    <row r="41" spans="1:6" x14ac:dyDescent="0.25">
      <c r="A41" s="247" t="s">
        <v>628</v>
      </c>
      <c r="B41" s="247"/>
      <c r="C41" s="251" t="s">
        <v>781</v>
      </c>
      <c r="D41" s="251"/>
      <c r="E41" s="251"/>
      <c r="F41" s="251"/>
    </row>
    <row r="42" spans="1:6" x14ac:dyDescent="0.25">
      <c r="A42" s="247" t="s">
        <v>630</v>
      </c>
      <c r="B42" s="247"/>
      <c r="C42" s="251" t="s">
        <v>420</v>
      </c>
      <c r="D42" s="251"/>
      <c r="E42" s="251"/>
      <c r="F42" s="251"/>
    </row>
    <row r="43" spans="1:6" x14ac:dyDescent="0.25">
      <c r="A43" s="247" t="s">
        <v>631</v>
      </c>
      <c r="B43" s="247"/>
      <c r="C43" s="251" t="s">
        <v>305</v>
      </c>
      <c r="D43" s="251"/>
      <c r="E43" s="251"/>
      <c r="F43" s="251"/>
    </row>
    <row r="44" spans="1:6" x14ac:dyDescent="0.25">
      <c r="A44" s="247" t="s">
        <v>632</v>
      </c>
      <c r="B44" s="247"/>
      <c r="C44" s="252" t="s">
        <v>633</v>
      </c>
      <c r="D44" s="252"/>
      <c r="E44" s="252"/>
      <c r="F44" s="252"/>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6:F36"/>
    <mergeCell ref="A37:B37"/>
    <mergeCell ref="C37:F37"/>
    <mergeCell ref="A38:B38"/>
    <mergeCell ref="C38:F38"/>
    <mergeCell ref="A30:B30"/>
    <mergeCell ref="C30:F30"/>
    <mergeCell ref="A31:B31"/>
    <mergeCell ref="C31:F31"/>
    <mergeCell ref="A35:B35"/>
    <mergeCell ref="C35:F35"/>
    <mergeCell ref="A32:B32"/>
    <mergeCell ref="A28:B28"/>
    <mergeCell ref="C28:F28"/>
    <mergeCell ref="A23:B23"/>
    <mergeCell ref="A29:B29"/>
    <mergeCell ref="C29:F29"/>
    <mergeCell ref="A25:B25"/>
    <mergeCell ref="C25:D25"/>
    <mergeCell ref="E25:F25"/>
    <mergeCell ref="A26:F26"/>
    <mergeCell ref="A27:F27"/>
    <mergeCell ref="A21:F21"/>
    <mergeCell ref="A22:F22"/>
    <mergeCell ref="A17:B17"/>
    <mergeCell ref="C17:D17"/>
    <mergeCell ref="E17:F17"/>
    <mergeCell ref="A8:F8"/>
    <mergeCell ref="A19:B20"/>
    <mergeCell ref="C19:D20"/>
    <mergeCell ref="E19:F19"/>
    <mergeCell ref="E20:F20"/>
    <mergeCell ref="A5:B5"/>
    <mergeCell ref="C5:F5"/>
    <mergeCell ref="A6:B6"/>
    <mergeCell ref="C6:F6"/>
    <mergeCell ref="A7:F7"/>
    <mergeCell ref="A1:F1"/>
    <mergeCell ref="A2:F2"/>
    <mergeCell ref="A3:B3"/>
    <mergeCell ref="C3:F3"/>
    <mergeCell ref="A4:B4"/>
    <mergeCell ref="C4:F4"/>
    <mergeCell ref="C32:F32"/>
    <mergeCell ref="A33:B33"/>
    <mergeCell ref="C33:F33"/>
    <mergeCell ref="A34:B34"/>
    <mergeCell ref="C34:F34"/>
    <mergeCell ref="C23:D23"/>
    <mergeCell ref="E23:F23"/>
    <mergeCell ref="A24:B24"/>
    <mergeCell ref="C24:D24"/>
    <mergeCell ref="E24:F24"/>
    <mergeCell ref="A18:B18"/>
    <mergeCell ref="C18:D18"/>
    <mergeCell ref="E18:F18"/>
    <mergeCell ref="A11:F11"/>
    <mergeCell ref="A12:F12"/>
    <mergeCell ref="E13:F13"/>
    <mergeCell ref="E14:F14"/>
    <mergeCell ref="A15:F15"/>
    <mergeCell ref="A16:F16"/>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0BD03-5D91-4993-ABCB-B04455F47D00}">
  <dimension ref="A1:F44"/>
  <sheetViews>
    <sheetView workbookViewId="0">
      <selection activeCell="I10" sqref="I10"/>
    </sheetView>
  </sheetViews>
  <sheetFormatPr baseColWidth="10" defaultRowHeight="15" x14ac:dyDescent="0.25"/>
  <sheetData>
    <row r="1" spans="1:6" ht="18.75" x14ac:dyDescent="0.3">
      <c r="A1" s="207" t="s">
        <v>588</v>
      </c>
      <c r="B1" s="207"/>
      <c r="C1" s="207"/>
      <c r="D1" s="207"/>
      <c r="E1" s="207"/>
      <c r="F1" s="207"/>
    </row>
    <row r="2" spans="1:6" x14ac:dyDescent="0.25">
      <c r="A2" s="224" t="s">
        <v>589</v>
      </c>
      <c r="B2" s="225"/>
      <c r="C2" s="225"/>
      <c r="D2" s="225"/>
      <c r="E2" s="225"/>
      <c r="F2" s="226"/>
    </row>
    <row r="3" spans="1:6" x14ac:dyDescent="0.25">
      <c r="A3" s="227" t="s">
        <v>590</v>
      </c>
      <c r="B3" s="228"/>
      <c r="C3" s="229" t="s">
        <v>0</v>
      </c>
      <c r="D3" s="229"/>
      <c r="E3" s="229"/>
      <c r="F3" s="228"/>
    </row>
    <row r="4" spans="1:6" x14ac:dyDescent="0.25">
      <c r="A4" s="227"/>
      <c r="B4" s="228"/>
      <c r="C4" s="229"/>
      <c r="D4" s="229"/>
      <c r="E4" s="229"/>
      <c r="F4" s="228"/>
    </row>
    <row r="5" spans="1:6" x14ac:dyDescent="0.25">
      <c r="A5" s="227" t="s">
        <v>591</v>
      </c>
      <c r="B5" s="228"/>
      <c r="C5" s="229" t="s">
        <v>643</v>
      </c>
      <c r="D5" s="229"/>
      <c r="E5" s="229"/>
      <c r="F5" s="228"/>
    </row>
    <row r="6" spans="1:6" x14ac:dyDescent="0.25">
      <c r="A6" s="230" t="s">
        <v>593</v>
      </c>
      <c r="B6" s="231"/>
      <c r="C6" s="232" t="s">
        <v>782</v>
      </c>
      <c r="D6" s="232"/>
      <c r="E6" s="232"/>
      <c r="F6" s="231"/>
    </row>
    <row r="7" spans="1:6" x14ac:dyDescent="0.25">
      <c r="A7" s="233"/>
      <c r="B7" s="234"/>
      <c r="C7" s="234"/>
      <c r="D7" s="234"/>
      <c r="E7" s="234"/>
      <c r="F7" s="235"/>
    </row>
    <row r="8" spans="1:6" x14ac:dyDescent="0.25">
      <c r="A8" s="224" t="s">
        <v>595</v>
      </c>
      <c r="B8" s="225"/>
      <c r="C8" s="225"/>
      <c r="D8" s="225"/>
      <c r="E8" s="225"/>
      <c r="F8" s="226"/>
    </row>
    <row r="9" spans="1:6" ht="24" x14ac:dyDescent="0.25">
      <c r="A9" s="201" t="s">
        <v>596</v>
      </c>
      <c r="B9" s="201" t="s">
        <v>597</v>
      </c>
      <c r="C9" s="201" t="s">
        <v>598</v>
      </c>
      <c r="D9" s="201" t="s">
        <v>599</v>
      </c>
      <c r="E9" s="201" t="s">
        <v>600</v>
      </c>
      <c r="F9" s="201" t="s">
        <v>601</v>
      </c>
    </row>
    <row r="10" spans="1:6" ht="144" x14ac:dyDescent="0.25">
      <c r="A10" s="202" t="s">
        <v>392</v>
      </c>
      <c r="B10" s="202" t="s">
        <v>391</v>
      </c>
      <c r="C10" s="202" t="s">
        <v>667</v>
      </c>
      <c r="D10" s="202" t="s">
        <v>603</v>
      </c>
      <c r="E10" s="202" t="s">
        <v>393</v>
      </c>
      <c r="F10" s="202" t="s">
        <v>305</v>
      </c>
    </row>
    <row r="11" spans="1:6" x14ac:dyDescent="0.25">
      <c r="A11" s="233"/>
      <c r="B11" s="234"/>
      <c r="C11" s="234"/>
      <c r="D11" s="234"/>
      <c r="E11" s="234"/>
      <c r="F11" s="235"/>
    </row>
    <row r="12" spans="1:6" x14ac:dyDescent="0.25">
      <c r="A12" s="224" t="s">
        <v>604</v>
      </c>
      <c r="B12" s="225"/>
      <c r="C12" s="225"/>
      <c r="D12" s="225"/>
      <c r="E12" s="225"/>
      <c r="F12" s="226"/>
    </row>
    <row r="13" spans="1:6" x14ac:dyDescent="0.25">
      <c r="A13" s="201" t="s">
        <v>605</v>
      </c>
      <c r="B13" s="201" t="s">
        <v>606</v>
      </c>
      <c r="C13" s="201" t="s">
        <v>598</v>
      </c>
      <c r="D13" s="201" t="s">
        <v>607</v>
      </c>
      <c r="E13" s="236" t="s">
        <v>608</v>
      </c>
      <c r="F13" s="236"/>
    </row>
    <row r="14" spans="1:6" x14ac:dyDescent="0.25">
      <c r="A14" s="202">
        <v>0</v>
      </c>
      <c r="B14" s="203">
        <v>0.8</v>
      </c>
      <c r="C14" s="202" t="s">
        <v>420</v>
      </c>
      <c r="D14" s="202" t="s">
        <v>610</v>
      </c>
      <c r="E14" s="237">
        <v>45291</v>
      </c>
      <c r="F14" s="238"/>
    </row>
    <row r="15" spans="1:6" x14ac:dyDescent="0.25">
      <c r="A15" s="239"/>
      <c r="B15" s="239"/>
      <c r="C15" s="239"/>
      <c r="D15" s="239"/>
      <c r="E15" s="239"/>
      <c r="F15" s="239"/>
    </row>
    <row r="16" spans="1:6" x14ac:dyDescent="0.25">
      <c r="A16" s="224" t="s">
        <v>611</v>
      </c>
      <c r="B16" s="225"/>
      <c r="C16" s="225"/>
      <c r="D16" s="225"/>
      <c r="E16" s="225"/>
      <c r="F16" s="226"/>
    </row>
    <row r="17" spans="1:6" x14ac:dyDescent="0.25">
      <c r="A17" s="242" t="s">
        <v>605</v>
      </c>
      <c r="B17" s="242"/>
      <c r="C17" s="241" t="s">
        <v>612</v>
      </c>
      <c r="D17" s="241"/>
      <c r="E17" s="241" t="s">
        <v>613</v>
      </c>
      <c r="F17" s="241"/>
    </row>
    <row r="18" spans="1:6" x14ac:dyDescent="0.25">
      <c r="A18" s="236" t="s">
        <v>783</v>
      </c>
      <c r="B18" s="236"/>
      <c r="C18" s="236">
        <v>0</v>
      </c>
      <c r="D18" s="236"/>
      <c r="E18" s="243">
        <v>45291</v>
      </c>
      <c r="F18" s="236"/>
    </row>
    <row r="19" spans="1:6" x14ac:dyDescent="0.25">
      <c r="A19" s="244"/>
      <c r="B19" s="244"/>
      <c r="C19" s="244"/>
      <c r="D19" s="244"/>
      <c r="E19" s="236" t="s">
        <v>615</v>
      </c>
      <c r="F19" s="236"/>
    </row>
    <row r="20" spans="1:6" x14ac:dyDescent="0.25">
      <c r="A20" s="244"/>
      <c r="B20" s="244"/>
      <c r="C20" s="244"/>
      <c r="D20" s="244"/>
      <c r="E20" s="245">
        <v>45291</v>
      </c>
      <c r="F20" s="246"/>
    </row>
    <row r="21" spans="1:6" x14ac:dyDescent="0.25">
      <c r="A21" s="233"/>
      <c r="B21" s="234"/>
      <c r="C21" s="234"/>
      <c r="D21" s="234"/>
      <c r="E21" s="234"/>
      <c r="F21" s="235"/>
    </row>
    <row r="22" spans="1:6" x14ac:dyDescent="0.25">
      <c r="A22" s="240" t="s">
        <v>616</v>
      </c>
      <c r="B22" s="241"/>
      <c r="C22" s="241"/>
      <c r="D22" s="241"/>
      <c r="E22" s="241"/>
      <c r="F22" s="241"/>
    </row>
    <row r="23" spans="1:6" x14ac:dyDescent="0.25">
      <c r="A23" s="241" t="s">
        <v>617</v>
      </c>
      <c r="B23" s="241"/>
      <c r="C23" s="241" t="s">
        <v>618</v>
      </c>
      <c r="D23" s="241"/>
      <c r="E23" s="241" t="s">
        <v>619</v>
      </c>
      <c r="F23" s="241"/>
    </row>
    <row r="24" spans="1:6" x14ac:dyDescent="0.25">
      <c r="A24" s="241">
        <v>66.010000000000005</v>
      </c>
      <c r="B24" s="241"/>
      <c r="C24" s="241">
        <v>33.01</v>
      </c>
      <c r="D24" s="241"/>
      <c r="E24" s="241">
        <v>0.01</v>
      </c>
      <c r="F24" s="241"/>
    </row>
    <row r="25" spans="1:6" x14ac:dyDescent="0.25">
      <c r="A25" s="241">
        <v>100</v>
      </c>
      <c r="B25" s="241"/>
      <c r="C25" s="241">
        <v>66</v>
      </c>
      <c r="D25" s="241"/>
      <c r="E25" s="241">
        <v>33</v>
      </c>
      <c r="F25" s="241"/>
    </row>
    <row r="26" spans="1:6" x14ac:dyDescent="0.25">
      <c r="A26" s="244"/>
      <c r="B26" s="244"/>
      <c r="C26" s="244"/>
      <c r="D26" s="244"/>
      <c r="E26" s="244"/>
      <c r="F26" s="244"/>
    </row>
    <row r="27" spans="1:6" x14ac:dyDescent="0.25">
      <c r="A27" s="249" t="s">
        <v>620</v>
      </c>
      <c r="B27" s="250"/>
      <c r="C27" s="250"/>
      <c r="D27" s="250"/>
      <c r="E27" s="250"/>
      <c r="F27" s="250"/>
    </row>
    <row r="28" spans="1:6" x14ac:dyDescent="0.25">
      <c r="A28" s="247" t="s">
        <v>621</v>
      </c>
      <c r="B28" s="247"/>
      <c r="C28" s="248" t="s">
        <v>784</v>
      </c>
      <c r="D28" s="248"/>
      <c r="E28" s="248"/>
      <c r="F28" s="248"/>
    </row>
    <row r="29" spans="1:6" x14ac:dyDescent="0.25">
      <c r="A29" s="247" t="s">
        <v>623</v>
      </c>
      <c r="B29" s="247"/>
      <c r="C29" s="248" t="s">
        <v>299</v>
      </c>
      <c r="D29" s="248"/>
      <c r="E29" s="248"/>
      <c r="F29" s="248"/>
    </row>
    <row r="30" spans="1:6" x14ac:dyDescent="0.25">
      <c r="A30" s="247" t="s">
        <v>624</v>
      </c>
      <c r="B30" s="247"/>
      <c r="C30" s="251" t="s">
        <v>625</v>
      </c>
      <c r="D30" s="251"/>
      <c r="E30" s="251"/>
      <c r="F30" s="251"/>
    </row>
    <row r="31" spans="1:6" x14ac:dyDescent="0.25">
      <c r="A31" s="247" t="s">
        <v>626</v>
      </c>
      <c r="B31" s="247"/>
      <c r="C31" s="251" t="s">
        <v>639</v>
      </c>
      <c r="D31" s="251"/>
      <c r="E31" s="251"/>
      <c r="F31" s="251"/>
    </row>
    <row r="32" spans="1:6" x14ac:dyDescent="0.25">
      <c r="A32" s="247" t="s">
        <v>628</v>
      </c>
      <c r="B32" s="247"/>
      <c r="C32" s="251" t="s">
        <v>785</v>
      </c>
      <c r="D32" s="251"/>
      <c r="E32" s="251"/>
      <c r="F32" s="251"/>
    </row>
    <row r="33" spans="1:6" x14ac:dyDescent="0.25">
      <c r="A33" s="247" t="s">
        <v>630</v>
      </c>
      <c r="B33" s="247"/>
      <c r="C33" s="251" t="s">
        <v>420</v>
      </c>
      <c r="D33" s="251"/>
      <c r="E33" s="251"/>
      <c r="F33" s="251"/>
    </row>
    <row r="34" spans="1:6" x14ac:dyDescent="0.25">
      <c r="A34" s="247" t="s">
        <v>631</v>
      </c>
      <c r="B34" s="247"/>
      <c r="C34" s="251" t="s">
        <v>305</v>
      </c>
      <c r="D34" s="251"/>
      <c r="E34" s="251"/>
      <c r="F34" s="251"/>
    </row>
    <row r="35" spans="1:6" x14ac:dyDescent="0.25">
      <c r="A35" s="247" t="s">
        <v>632</v>
      </c>
      <c r="B35" s="247"/>
      <c r="C35" s="252" t="s">
        <v>633</v>
      </c>
      <c r="D35" s="252"/>
      <c r="E35" s="252"/>
      <c r="F35" s="252"/>
    </row>
    <row r="36" spans="1:6" x14ac:dyDescent="0.25">
      <c r="A36" s="244"/>
      <c r="B36" s="244"/>
      <c r="C36" s="244"/>
      <c r="D36" s="244"/>
      <c r="E36" s="244"/>
      <c r="F36" s="244"/>
    </row>
    <row r="37" spans="1:6" x14ac:dyDescent="0.25">
      <c r="A37" s="247" t="s">
        <v>621</v>
      </c>
      <c r="B37" s="247"/>
      <c r="C37" s="248" t="s">
        <v>784</v>
      </c>
      <c r="D37" s="248"/>
      <c r="E37" s="248"/>
      <c r="F37" s="248"/>
    </row>
    <row r="38" spans="1:6" x14ac:dyDescent="0.25">
      <c r="A38" s="247" t="s">
        <v>623</v>
      </c>
      <c r="B38" s="247"/>
      <c r="C38" s="248" t="s">
        <v>299</v>
      </c>
      <c r="D38" s="248"/>
      <c r="E38" s="248"/>
      <c r="F38" s="248"/>
    </row>
    <row r="39" spans="1:6" x14ac:dyDescent="0.25">
      <c r="A39" s="247" t="s">
        <v>624</v>
      </c>
      <c r="B39" s="247"/>
      <c r="C39" s="251" t="s">
        <v>625</v>
      </c>
      <c r="D39" s="251"/>
      <c r="E39" s="251"/>
      <c r="F39" s="251"/>
    </row>
    <row r="40" spans="1:6" x14ac:dyDescent="0.25">
      <c r="A40" s="247" t="s">
        <v>626</v>
      </c>
      <c r="B40" s="247"/>
      <c r="C40" s="251" t="s">
        <v>639</v>
      </c>
      <c r="D40" s="251"/>
      <c r="E40" s="251"/>
      <c r="F40" s="251"/>
    </row>
    <row r="41" spans="1:6" x14ac:dyDescent="0.25">
      <c r="A41" s="247" t="s">
        <v>628</v>
      </c>
      <c r="B41" s="247"/>
      <c r="C41" s="251" t="s">
        <v>786</v>
      </c>
      <c r="D41" s="251"/>
      <c r="E41" s="251"/>
      <c r="F41" s="251"/>
    </row>
    <row r="42" spans="1:6" x14ac:dyDescent="0.25">
      <c r="A42" s="247" t="s">
        <v>630</v>
      </c>
      <c r="B42" s="247"/>
      <c r="C42" s="251" t="s">
        <v>420</v>
      </c>
      <c r="D42" s="251"/>
      <c r="E42" s="251"/>
      <c r="F42" s="251"/>
    </row>
    <row r="43" spans="1:6" x14ac:dyDescent="0.25">
      <c r="A43" s="247" t="s">
        <v>631</v>
      </c>
      <c r="B43" s="247"/>
      <c r="C43" s="251" t="s">
        <v>305</v>
      </c>
      <c r="D43" s="251"/>
      <c r="E43" s="251"/>
      <c r="F43" s="251"/>
    </row>
    <row r="44" spans="1:6" x14ac:dyDescent="0.25">
      <c r="A44" s="247" t="s">
        <v>632</v>
      </c>
      <c r="B44" s="247"/>
      <c r="C44" s="252" t="s">
        <v>633</v>
      </c>
      <c r="D44" s="252"/>
      <c r="E44" s="252"/>
      <c r="F44" s="252"/>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DC556-69E3-4709-9943-10619DF33C5D}">
  <dimension ref="A1:F44"/>
  <sheetViews>
    <sheetView workbookViewId="0">
      <selection activeCell="H10" sqref="H10"/>
    </sheetView>
  </sheetViews>
  <sheetFormatPr baseColWidth="10" defaultRowHeight="15" x14ac:dyDescent="0.25"/>
  <sheetData>
    <row r="1" spans="1:6" ht="18.75" x14ac:dyDescent="0.3">
      <c r="A1" s="207" t="s">
        <v>588</v>
      </c>
      <c r="B1" s="207"/>
      <c r="C1" s="207"/>
      <c r="D1" s="207"/>
      <c r="E1" s="207"/>
      <c r="F1" s="207"/>
    </row>
    <row r="2" spans="1:6" x14ac:dyDescent="0.25">
      <c r="A2" s="224" t="s">
        <v>589</v>
      </c>
      <c r="B2" s="225"/>
      <c r="C2" s="225"/>
      <c r="D2" s="225"/>
      <c r="E2" s="225"/>
      <c r="F2" s="226"/>
    </row>
    <row r="3" spans="1:6" x14ac:dyDescent="0.25">
      <c r="A3" s="227" t="s">
        <v>590</v>
      </c>
      <c r="B3" s="228"/>
      <c r="C3" s="229" t="s">
        <v>0</v>
      </c>
      <c r="D3" s="229"/>
      <c r="E3" s="229"/>
      <c r="F3" s="228"/>
    </row>
    <row r="4" spans="1:6" x14ac:dyDescent="0.25">
      <c r="A4" s="227"/>
      <c r="B4" s="228"/>
      <c r="C4" s="229"/>
      <c r="D4" s="229"/>
      <c r="E4" s="229"/>
      <c r="F4" s="228"/>
    </row>
    <row r="5" spans="1:6" x14ac:dyDescent="0.25">
      <c r="A5" s="227" t="s">
        <v>591</v>
      </c>
      <c r="B5" s="228"/>
      <c r="C5" s="229" t="s">
        <v>643</v>
      </c>
      <c r="D5" s="229"/>
      <c r="E5" s="229"/>
      <c r="F5" s="228"/>
    </row>
    <row r="6" spans="1:6" x14ac:dyDescent="0.25">
      <c r="A6" s="230" t="s">
        <v>593</v>
      </c>
      <c r="B6" s="231"/>
      <c r="C6" s="232" t="s">
        <v>787</v>
      </c>
      <c r="D6" s="232"/>
      <c r="E6" s="232"/>
      <c r="F6" s="231"/>
    </row>
    <row r="7" spans="1:6" x14ac:dyDescent="0.25">
      <c r="A7" s="233"/>
      <c r="B7" s="234"/>
      <c r="C7" s="234"/>
      <c r="D7" s="234"/>
      <c r="E7" s="234"/>
      <c r="F7" s="235"/>
    </row>
    <row r="8" spans="1:6" x14ac:dyDescent="0.25">
      <c r="A8" s="224" t="s">
        <v>595</v>
      </c>
      <c r="B8" s="225"/>
      <c r="C8" s="225"/>
      <c r="D8" s="225"/>
      <c r="E8" s="225"/>
      <c r="F8" s="226"/>
    </row>
    <row r="9" spans="1:6" ht="24" x14ac:dyDescent="0.25">
      <c r="A9" s="204" t="s">
        <v>596</v>
      </c>
      <c r="B9" s="204" t="s">
        <v>597</v>
      </c>
      <c r="C9" s="204" t="s">
        <v>598</v>
      </c>
      <c r="D9" s="204" t="s">
        <v>599</v>
      </c>
      <c r="E9" s="204" t="s">
        <v>600</v>
      </c>
      <c r="F9" s="204" t="s">
        <v>601</v>
      </c>
    </row>
    <row r="10" spans="1:6" ht="192" x14ac:dyDescent="0.25">
      <c r="A10" s="205" t="s">
        <v>403</v>
      </c>
      <c r="B10" s="205" t="s">
        <v>402</v>
      </c>
      <c r="C10" s="205" t="s">
        <v>667</v>
      </c>
      <c r="D10" s="205" t="s">
        <v>736</v>
      </c>
      <c r="E10" s="205" t="s">
        <v>404</v>
      </c>
      <c r="F10" s="205" t="s">
        <v>279</v>
      </c>
    </row>
    <row r="11" spans="1:6" x14ac:dyDescent="0.25">
      <c r="A11" s="233"/>
      <c r="B11" s="234"/>
      <c r="C11" s="234"/>
      <c r="D11" s="234"/>
      <c r="E11" s="234"/>
      <c r="F11" s="235"/>
    </row>
    <row r="12" spans="1:6" x14ac:dyDescent="0.25">
      <c r="A12" s="224" t="s">
        <v>604</v>
      </c>
      <c r="B12" s="225"/>
      <c r="C12" s="225"/>
      <c r="D12" s="225"/>
      <c r="E12" s="225"/>
      <c r="F12" s="226"/>
    </row>
    <row r="13" spans="1:6" x14ac:dyDescent="0.25">
      <c r="A13" s="204" t="s">
        <v>605</v>
      </c>
      <c r="B13" s="204" t="s">
        <v>606</v>
      </c>
      <c r="C13" s="204" t="s">
        <v>598</v>
      </c>
      <c r="D13" s="204" t="s">
        <v>607</v>
      </c>
      <c r="E13" s="236" t="s">
        <v>608</v>
      </c>
      <c r="F13" s="236"/>
    </row>
    <row r="14" spans="1:6" x14ac:dyDescent="0.25">
      <c r="A14" s="205">
        <v>0</v>
      </c>
      <c r="B14" s="205">
        <v>100</v>
      </c>
      <c r="C14" s="205" t="s">
        <v>420</v>
      </c>
      <c r="D14" s="205" t="s">
        <v>610</v>
      </c>
      <c r="E14" s="237">
        <v>45291</v>
      </c>
      <c r="F14" s="238"/>
    </row>
    <row r="15" spans="1:6" x14ac:dyDescent="0.25">
      <c r="A15" s="239"/>
      <c r="B15" s="239"/>
      <c r="C15" s="239"/>
      <c r="D15" s="239"/>
      <c r="E15" s="239"/>
      <c r="F15" s="239"/>
    </row>
    <row r="16" spans="1:6" x14ac:dyDescent="0.25">
      <c r="A16" s="224" t="s">
        <v>611</v>
      </c>
      <c r="B16" s="225"/>
      <c r="C16" s="225"/>
      <c r="D16" s="225"/>
      <c r="E16" s="225"/>
      <c r="F16" s="226"/>
    </row>
    <row r="17" spans="1:6" x14ac:dyDescent="0.25">
      <c r="A17" s="242" t="s">
        <v>605</v>
      </c>
      <c r="B17" s="242"/>
      <c r="C17" s="241" t="s">
        <v>612</v>
      </c>
      <c r="D17" s="241"/>
      <c r="E17" s="241" t="s">
        <v>613</v>
      </c>
      <c r="F17" s="241"/>
    </row>
    <row r="18" spans="1:6" x14ac:dyDescent="0.25">
      <c r="A18" s="236" t="s">
        <v>788</v>
      </c>
      <c r="B18" s="236"/>
      <c r="C18" s="236">
        <v>0</v>
      </c>
      <c r="D18" s="236"/>
      <c r="E18" s="243">
        <v>45291</v>
      </c>
      <c r="F18" s="236"/>
    </row>
    <row r="19" spans="1:6" x14ac:dyDescent="0.25">
      <c r="A19" s="244"/>
      <c r="B19" s="244"/>
      <c r="C19" s="244"/>
      <c r="D19" s="244"/>
      <c r="E19" s="236" t="s">
        <v>615</v>
      </c>
      <c r="F19" s="236"/>
    </row>
    <row r="20" spans="1:6" x14ac:dyDescent="0.25">
      <c r="A20" s="244"/>
      <c r="B20" s="244"/>
      <c r="C20" s="244"/>
      <c r="D20" s="244"/>
      <c r="E20" s="245">
        <v>45291</v>
      </c>
      <c r="F20" s="246"/>
    </row>
    <row r="21" spans="1:6" x14ac:dyDescent="0.25">
      <c r="A21" s="233"/>
      <c r="B21" s="234"/>
      <c r="C21" s="234"/>
      <c r="D21" s="234"/>
      <c r="E21" s="234"/>
      <c r="F21" s="235"/>
    </row>
    <row r="22" spans="1:6" x14ac:dyDescent="0.25">
      <c r="A22" s="240" t="s">
        <v>616</v>
      </c>
      <c r="B22" s="241"/>
      <c r="C22" s="241"/>
      <c r="D22" s="241"/>
      <c r="E22" s="241"/>
      <c r="F22" s="241"/>
    </row>
    <row r="23" spans="1:6" x14ac:dyDescent="0.25">
      <c r="A23" s="241" t="s">
        <v>617</v>
      </c>
      <c r="B23" s="241"/>
      <c r="C23" s="241" t="s">
        <v>618</v>
      </c>
      <c r="D23" s="241"/>
      <c r="E23" s="241" t="s">
        <v>619</v>
      </c>
      <c r="F23" s="241"/>
    </row>
    <row r="24" spans="1:6" x14ac:dyDescent="0.25">
      <c r="A24" s="241">
        <v>66.010000000000005</v>
      </c>
      <c r="B24" s="241"/>
      <c r="C24" s="241">
        <v>33.01</v>
      </c>
      <c r="D24" s="241"/>
      <c r="E24" s="241">
        <v>0.01</v>
      </c>
      <c r="F24" s="241"/>
    </row>
    <row r="25" spans="1:6" x14ac:dyDescent="0.25">
      <c r="A25" s="241">
        <v>100</v>
      </c>
      <c r="B25" s="241"/>
      <c r="C25" s="241">
        <v>66</v>
      </c>
      <c r="D25" s="241"/>
      <c r="E25" s="241">
        <v>33</v>
      </c>
      <c r="F25" s="241"/>
    </row>
    <row r="26" spans="1:6" x14ac:dyDescent="0.25">
      <c r="A26" s="244"/>
      <c r="B26" s="244"/>
      <c r="C26" s="244"/>
      <c r="D26" s="244"/>
      <c r="E26" s="244"/>
      <c r="F26" s="244"/>
    </row>
    <row r="27" spans="1:6" x14ac:dyDescent="0.25">
      <c r="A27" s="249" t="s">
        <v>620</v>
      </c>
      <c r="B27" s="250"/>
      <c r="C27" s="250"/>
      <c r="D27" s="250"/>
      <c r="E27" s="250"/>
      <c r="F27" s="250"/>
    </row>
    <row r="28" spans="1:6" x14ac:dyDescent="0.25">
      <c r="A28" s="247" t="s">
        <v>621</v>
      </c>
      <c r="B28" s="247"/>
      <c r="C28" s="248" t="s">
        <v>789</v>
      </c>
      <c r="D28" s="248"/>
      <c r="E28" s="248"/>
      <c r="F28" s="248"/>
    </row>
    <row r="29" spans="1:6" x14ac:dyDescent="0.25">
      <c r="A29" s="247" t="s">
        <v>623</v>
      </c>
      <c r="B29" s="247"/>
      <c r="C29" s="248" t="s">
        <v>366</v>
      </c>
      <c r="D29" s="248"/>
      <c r="E29" s="248"/>
      <c r="F29" s="248"/>
    </row>
    <row r="30" spans="1:6" x14ac:dyDescent="0.25">
      <c r="A30" s="247" t="s">
        <v>624</v>
      </c>
      <c r="B30" s="247"/>
      <c r="C30" s="251" t="s">
        <v>625</v>
      </c>
      <c r="D30" s="251"/>
      <c r="E30" s="251"/>
      <c r="F30" s="251"/>
    </row>
    <row r="31" spans="1:6" x14ac:dyDescent="0.25">
      <c r="A31" s="247" t="s">
        <v>626</v>
      </c>
      <c r="B31" s="247"/>
      <c r="C31" s="251" t="s">
        <v>639</v>
      </c>
      <c r="D31" s="251"/>
      <c r="E31" s="251"/>
      <c r="F31" s="251"/>
    </row>
    <row r="32" spans="1:6" x14ac:dyDescent="0.25">
      <c r="A32" s="247" t="s">
        <v>628</v>
      </c>
      <c r="B32" s="247"/>
      <c r="C32" s="251" t="s">
        <v>790</v>
      </c>
      <c r="D32" s="251"/>
      <c r="E32" s="251"/>
      <c r="F32" s="251"/>
    </row>
    <row r="33" spans="1:6" x14ac:dyDescent="0.25">
      <c r="A33" s="247" t="s">
        <v>630</v>
      </c>
      <c r="B33" s="247"/>
      <c r="C33" s="251" t="s">
        <v>420</v>
      </c>
      <c r="D33" s="251"/>
      <c r="E33" s="251"/>
      <c r="F33" s="251"/>
    </row>
    <row r="34" spans="1:6" x14ac:dyDescent="0.25">
      <c r="A34" s="247" t="s">
        <v>631</v>
      </c>
      <c r="B34" s="247"/>
      <c r="C34" s="251" t="s">
        <v>279</v>
      </c>
      <c r="D34" s="251"/>
      <c r="E34" s="251"/>
      <c r="F34" s="251"/>
    </row>
    <row r="35" spans="1:6" x14ac:dyDescent="0.25">
      <c r="A35" s="247" t="s">
        <v>632</v>
      </c>
      <c r="B35" s="247"/>
      <c r="C35" s="252" t="s">
        <v>633</v>
      </c>
      <c r="D35" s="252"/>
      <c r="E35" s="252"/>
      <c r="F35" s="252"/>
    </row>
    <row r="36" spans="1:6" x14ac:dyDescent="0.25">
      <c r="A36" s="244"/>
      <c r="B36" s="244"/>
      <c r="C36" s="244"/>
      <c r="D36" s="244"/>
      <c r="E36" s="244"/>
      <c r="F36" s="244"/>
    </row>
    <row r="37" spans="1:6" x14ac:dyDescent="0.25">
      <c r="A37" s="247" t="s">
        <v>621</v>
      </c>
      <c r="B37" s="247"/>
      <c r="C37" s="248" t="s">
        <v>791</v>
      </c>
      <c r="D37" s="248"/>
      <c r="E37" s="248"/>
      <c r="F37" s="248"/>
    </row>
    <row r="38" spans="1:6" x14ac:dyDescent="0.25">
      <c r="A38" s="247" t="s">
        <v>623</v>
      </c>
      <c r="B38" s="247"/>
      <c r="C38" s="248" t="s">
        <v>366</v>
      </c>
      <c r="D38" s="248"/>
      <c r="E38" s="248"/>
      <c r="F38" s="248"/>
    </row>
    <row r="39" spans="1:6" x14ac:dyDescent="0.25">
      <c r="A39" s="247" t="s">
        <v>624</v>
      </c>
      <c r="B39" s="247"/>
      <c r="C39" s="251" t="s">
        <v>625</v>
      </c>
      <c r="D39" s="251"/>
      <c r="E39" s="251"/>
      <c r="F39" s="251"/>
    </row>
    <row r="40" spans="1:6" x14ac:dyDescent="0.25">
      <c r="A40" s="247" t="s">
        <v>626</v>
      </c>
      <c r="B40" s="247"/>
      <c r="C40" s="251" t="s">
        <v>639</v>
      </c>
      <c r="D40" s="251"/>
      <c r="E40" s="251"/>
      <c r="F40" s="251"/>
    </row>
    <row r="41" spans="1:6" x14ac:dyDescent="0.25">
      <c r="A41" s="247" t="s">
        <v>628</v>
      </c>
      <c r="B41" s="247"/>
      <c r="C41" s="251" t="s">
        <v>792</v>
      </c>
      <c r="D41" s="251"/>
      <c r="E41" s="251"/>
      <c r="F41" s="251"/>
    </row>
    <row r="42" spans="1:6" x14ac:dyDescent="0.25">
      <c r="A42" s="247" t="s">
        <v>630</v>
      </c>
      <c r="B42" s="247"/>
      <c r="C42" s="251" t="s">
        <v>420</v>
      </c>
      <c r="D42" s="251"/>
      <c r="E42" s="251"/>
      <c r="F42" s="251"/>
    </row>
    <row r="43" spans="1:6" x14ac:dyDescent="0.25">
      <c r="A43" s="247" t="s">
        <v>631</v>
      </c>
      <c r="B43" s="247"/>
      <c r="C43" s="251" t="s">
        <v>279</v>
      </c>
      <c r="D43" s="251"/>
      <c r="E43" s="251"/>
      <c r="F43" s="251"/>
    </row>
    <row r="44" spans="1:6" x14ac:dyDescent="0.25">
      <c r="A44" s="247" t="s">
        <v>632</v>
      </c>
      <c r="B44" s="247"/>
      <c r="C44" s="252" t="s">
        <v>633</v>
      </c>
      <c r="D44" s="252"/>
      <c r="E44" s="252"/>
      <c r="F44" s="252"/>
    </row>
  </sheetData>
  <mergeCells count="74">
    <mergeCell ref="A42:B42"/>
    <mergeCell ref="C42:F42"/>
    <mergeCell ref="A43:B43"/>
    <mergeCell ref="C43:F43"/>
    <mergeCell ref="A44:B44"/>
    <mergeCell ref="C44:F44"/>
    <mergeCell ref="A39:B39"/>
    <mergeCell ref="C39:F39"/>
    <mergeCell ref="A40:B40"/>
    <mergeCell ref="C40:F40"/>
    <mergeCell ref="A41:B41"/>
    <mergeCell ref="C41:F41"/>
    <mergeCell ref="A38:B38"/>
    <mergeCell ref="C38:F38"/>
    <mergeCell ref="A32:B32"/>
    <mergeCell ref="C32:F32"/>
    <mergeCell ref="A33:B33"/>
    <mergeCell ref="C33:F33"/>
    <mergeCell ref="A34:B34"/>
    <mergeCell ref="C34:F34"/>
    <mergeCell ref="A35:B35"/>
    <mergeCell ref="C35:F35"/>
    <mergeCell ref="A36:F36"/>
    <mergeCell ref="A37:B37"/>
    <mergeCell ref="C37:F37"/>
    <mergeCell ref="A29:B29"/>
    <mergeCell ref="C29:F29"/>
    <mergeCell ref="A30:B30"/>
    <mergeCell ref="C30:F30"/>
    <mergeCell ref="A31:B31"/>
    <mergeCell ref="C31:F31"/>
    <mergeCell ref="A28:B28"/>
    <mergeCell ref="C28:F28"/>
    <mergeCell ref="A23:B23"/>
    <mergeCell ref="C23:D23"/>
    <mergeCell ref="E23:F23"/>
    <mergeCell ref="A24:B24"/>
    <mergeCell ref="C24:D24"/>
    <mergeCell ref="E24:F24"/>
    <mergeCell ref="A25:B25"/>
    <mergeCell ref="C25:D25"/>
    <mergeCell ref="E25:F25"/>
    <mergeCell ref="A26:F26"/>
    <mergeCell ref="A27:F27"/>
    <mergeCell ref="A22:F22"/>
    <mergeCell ref="A17:B17"/>
    <mergeCell ref="C17:D17"/>
    <mergeCell ref="E17:F17"/>
    <mergeCell ref="A18:B18"/>
    <mergeCell ref="C18:D18"/>
    <mergeCell ref="E18:F18"/>
    <mergeCell ref="A19:B20"/>
    <mergeCell ref="C19:D20"/>
    <mergeCell ref="E19:F19"/>
    <mergeCell ref="E20:F20"/>
    <mergeCell ref="A21:F21"/>
    <mergeCell ref="A16:F16"/>
    <mergeCell ref="A5:B5"/>
    <mergeCell ref="C5:F5"/>
    <mergeCell ref="A6:B6"/>
    <mergeCell ref="C6:F6"/>
    <mergeCell ref="A7:F7"/>
    <mergeCell ref="A8:F8"/>
    <mergeCell ref="A11:F11"/>
    <mergeCell ref="A12:F12"/>
    <mergeCell ref="E13:F13"/>
    <mergeCell ref="E14:F14"/>
    <mergeCell ref="A15:F15"/>
    <mergeCell ref="A1:F1"/>
    <mergeCell ref="A2:F2"/>
    <mergeCell ref="A3:B3"/>
    <mergeCell ref="C3:F3"/>
    <mergeCell ref="A4:B4"/>
    <mergeCell ref="C4:F4"/>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668D1-47F3-4199-96AA-05B2C94274E1}">
  <dimension ref="A1:O111"/>
  <sheetViews>
    <sheetView workbookViewId="0">
      <selection sqref="A1:XFD1048576"/>
    </sheetView>
  </sheetViews>
  <sheetFormatPr baseColWidth="10" defaultRowHeight="15" x14ac:dyDescent="0.25"/>
  <cols>
    <col min="1" max="1" width="7.7109375" style="9" bestFit="1" customWidth="1"/>
    <col min="2" max="2" width="50.7109375" style="9" customWidth="1"/>
    <col min="3" max="15" width="15.7109375" style="9" customWidth="1"/>
    <col min="16" max="16384" width="11.42578125" style="9"/>
  </cols>
  <sheetData>
    <row r="1" spans="1:15" ht="21" x14ac:dyDescent="0.35">
      <c r="A1" s="206" t="s">
        <v>0</v>
      </c>
      <c r="B1" s="206"/>
      <c r="C1" s="206"/>
      <c r="D1" s="206"/>
      <c r="E1" s="206"/>
      <c r="F1" s="206"/>
      <c r="G1" s="206"/>
      <c r="H1" s="206"/>
      <c r="I1" s="206"/>
      <c r="J1" s="206"/>
      <c r="K1" s="206"/>
      <c r="L1" s="206"/>
      <c r="M1" s="206"/>
      <c r="N1" s="206"/>
      <c r="O1" s="206"/>
    </row>
    <row r="2" spans="1:15" ht="18.75" x14ac:dyDescent="0.3">
      <c r="A2" s="207" t="s">
        <v>793</v>
      </c>
      <c r="B2" s="207"/>
      <c r="C2" s="207"/>
      <c r="D2" s="207"/>
      <c r="E2" s="207"/>
      <c r="F2" s="207"/>
      <c r="G2" s="207"/>
      <c r="H2" s="207"/>
      <c r="I2" s="207"/>
      <c r="J2" s="207"/>
      <c r="K2" s="207"/>
      <c r="L2" s="207"/>
      <c r="M2" s="207"/>
      <c r="N2" s="207"/>
      <c r="O2" s="207"/>
    </row>
    <row r="3" spans="1:15" ht="15.75" x14ac:dyDescent="0.25">
      <c r="A3" s="208" t="s">
        <v>244</v>
      </c>
      <c r="B3" s="208"/>
      <c r="C3" s="208"/>
      <c r="D3" s="208"/>
      <c r="E3" s="208"/>
      <c r="F3" s="208"/>
      <c r="G3" s="208"/>
      <c r="H3" s="208"/>
      <c r="I3" s="208"/>
      <c r="J3" s="208"/>
      <c r="K3" s="208"/>
      <c r="L3" s="208"/>
      <c r="M3" s="208"/>
      <c r="N3" s="208"/>
      <c r="O3" s="208"/>
    </row>
    <row r="4" spans="1:15" x14ac:dyDescent="0.25">
      <c r="A4" s="287"/>
      <c r="B4" s="287"/>
      <c r="C4" s="287"/>
      <c r="D4" s="287"/>
      <c r="E4" s="287"/>
      <c r="F4" s="287"/>
      <c r="G4" s="287"/>
      <c r="H4" s="287"/>
      <c r="I4" s="287"/>
      <c r="J4" s="287"/>
      <c r="K4" s="287"/>
      <c r="L4" s="287"/>
      <c r="M4" s="287"/>
      <c r="N4" s="287"/>
      <c r="O4" s="287"/>
    </row>
    <row r="5" spans="1:15" ht="15.75" x14ac:dyDescent="0.25">
      <c r="A5" s="23" t="s">
        <v>18</v>
      </c>
      <c r="B5" s="23" t="s">
        <v>794</v>
      </c>
      <c r="C5" s="23" t="s">
        <v>795</v>
      </c>
      <c r="D5" s="23" t="s">
        <v>21</v>
      </c>
      <c r="E5" s="23" t="s">
        <v>22</v>
      </c>
      <c r="F5" s="23" t="s">
        <v>23</v>
      </c>
      <c r="G5" s="23" t="s">
        <v>24</v>
      </c>
      <c r="H5" s="23" t="s">
        <v>25</v>
      </c>
      <c r="I5" s="23" t="s">
        <v>26</v>
      </c>
      <c r="J5" s="23" t="s">
        <v>27</v>
      </c>
      <c r="K5" s="23" t="s">
        <v>28</v>
      </c>
      <c r="L5" s="23" t="s">
        <v>29</v>
      </c>
      <c r="M5" s="23" t="s">
        <v>30</v>
      </c>
      <c r="N5" s="23" t="s">
        <v>31</v>
      </c>
      <c r="O5" s="23" t="s">
        <v>32</v>
      </c>
    </row>
    <row r="7" spans="1:15" x14ac:dyDescent="0.25">
      <c r="A7" s="12">
        <v>10000</v>
      </c>
      <c r="B7" s="15" t="s">
        <v>796</v>
      </c>
      <c r="C7" s="18">
        <v>35206000</v>
      </c>
      <c r="D7" s="18">
        <v>2735000</v>
      </c>
      <c r="E7" s="18">
        <v>2597000</v>
      </c>
      <c r="F7" s="18">
        <v>2597000</v>
      </c>
      <c r="G7" s="18">
        <v>2597000</v>
      </c>
      <c r="H7" s="18">
        <v>2597000</v>
      </c>
      <c r="I7" s="18">
        <v>2822500</v>
      </c>
      <c r="J7" s="18">
        <v>2597000</v>
      </c>
      <c r="K7" s="18">
        <v>2597000</v>
      </c>
      <c r="L7" s="18">
        <v>2597000</v>
      </c>
      <c r="M7" s="18">
        <v>2597000</v>
      </c>
      <c r="N7" s="18">
        <v>2597000</v>
      </c>
      <c r="O7" s="18">
        <v>6275500</v>
      </c>
    </row>
    <row r="8" spans="1:15" x14ac:dyDescent="0.25">
      <c r="A8" s="11">
        <v>11103</v>
      </c>
      <c r="B8" s="14" t="s">
        <v>561</v>
      </c>
      <c r="C8" s="17">
        <v>2928000</v>
      </c>
      <c r="D8" s="17">
        <v>244000</v>
      </c>
      <c r="E8" s="17">
        <v>244000</v>
      </c>
      <c r="F8" s="17">
        <v>244000</v>
      </c>
      <c r="G8" s="17">
        <v>244000</v>
      </c>
      <c r="H8" s="17">
        <v>244000</v>
      </c>
      <c r="I8" s="17">
        <v>244000</v>
      </c>
      <c r="J8" s="17">
        <v>244000</v>
      </c>
      <c r="K8" s="17">
        <v>244000</v>
      </c>
      <c r="L8" s="17">
        <v>244000</v>
      </c>
      <c r="M8" s="17">
        <v>244000</v>
      </c>
      <c r="N8" s="17">
        <v>244000</v>
      </c>
      <c r="O8" s="17">
        <v>244000</v>
      </c>
    </row>
    <row r="9" spans="1:15" x14ac:dyDescent="0.25">
      <c r="A9" s="11">
        <v>11301</v>
      </c>
      <c r="B9" s="14" t="s">
        <v>495</v>
      </c>
      <c r="C9" s="17">
        <v>28236000</v>
      </c>
      <c r="D9" s="17">
        <v>2353000</v>
      </c>
      <c r="E9" s="17">
        <v>2353000</v>
      </c>
      <c r="F9" s="17">
        <v>2353000</v>
      </c>
      <c r="G9" s="17">
        <v>2353000</v>
      </c>
      <c r="H9" s="17">
        <v>2353000</v>
      </c>
      <c r="I9" s="17">
        <v>2353000</v>
      </c>
      <c r="J9" s="17">
        <v>2353000</v>
      </c>
      <c r="K9" s="17">
        <v>2353000</v>
      </c>
      <c r="L9" s="17">
        <v>2353000</v>
      </c>
      <c r="M9" s="17">
        <v>2353000</v>
      </c>
      <c r="N9" s="17">
        <v>2353000</v>
      </c>
      <c r="O9" s="17">
        <v>2353000</v>
      </c>
    </row>
    <row r="10" spans="1:15" x14ac:dyDescent="0.25">
      <c r="A10" s="11">
        <v>13201</v>
      </c>
      <c r="B10" s="14" t="s">
        <v>496</v>
      </c>
      <c r="C10" s="17">
        <v>451000</v>
      </c>
      <c r="D10" s="17">
        <v>0</v>
      </c>
      <c r="E10" s="17">
        <v>0</v>
      </c>
      <c r="F10" s="17">
        <v>0</v>
      </c>
      <c r="G10" s="17">
        <v>0</v>
      </c>
      <c r="H10" s="17">
        <v>0</v>
      </c>
      <c r="I10" s="17">
        <v>225500</v>
      </c>
      <c r="J10" s="17">
        <v>0</v>
      </c>
      <c r="K10" s="17">
        <v>0</v>
      </c>
      <c r="L10" s="17">
        <v>0</v>
      </c>
      <c r="M10" s="17">
        <v>0</v>
      </c>
      <c r="N10" s="17">
        <v>0</v>
      </c>
      <c r="O10" s="17">
        <v>225500</v>
      </c>
    </row>
    <row r="11" spans="1:15" x14ac:dyDescent="0.25">
      <c r="A11" s="11">
        <v>13202</v>
      </c>
      <c r="B11" s="14" t="s">
        <v>497</v>
      </c>
      <c r="C11" s="17">
        <v>3453000</v>
      </c>
      <c r="D11" s="17">
        <v>0</v>
      </c>
      <c r="E11" s="17">
        <v>0</v>
      </c>
      <c r="F11" s="17">
        <v>0</v>
      </c>
      <c r="G11" s="17">
        <v>0</v>
      </c>
      <c r="H11" s="17">
        <v>0</v>
      </c>
      <c r="I11" s="17">
        <v>0</v>
      </c>
      <c r="J11" s="17">
        <v>0</v>
      </c>
      <c r="K11" s="17">
        <v>0</v>
      </c>
      <c r="L11" s="17">
        <v>0</v>
      </c>
      <c r="M11" s="17">
        <v>0</v>
      </c>
      <c r="N11" s="17">
        <v>0</v>
      </c>
      <c r="O11" s="17">
        <v>3453000</v>
      </c>
    </row>
    <row r="12" spans="1:15" x14ac:dyDescent="0.25">
      <c r="A12" s="11">
        <v>13414</v>
      </c>
      <c r="B12" s="14" t="s">
        <v>521</v>
      </c>
      <c r="C12" s="17">
        <v>38000</v>
      </c>
      <c r="D12" s="17">
        <v>38000</v>
      </c>
      <c r="E12" s="17">
        <v>0</v>
      </c>
      <c r="F12" s="17">
        <v>0</v>
      </c>
      <c r="G12" s="17">
        <v>0</v>
      </c>
      <c r="H12" s="17">
        <v>0</v>
      </c>
      <c r="I12" s="17">
        <v>0</v>
      </c>
      <c r="J12" s="17">
        <v>0</v>
      </c>
      <c r="K12" s="17">
        <v>0</v>
      </c>
      <c r="L12" s="17">
        <v>0</v>
      </c>
      <c r="M12" s="17">
        <v>0</v>
      </c>
      <c r="N12" s="17">
        <v>0</v>
      </c>
      <c r="O12" s="17">
        <v>0</v>
      </c>
    </row>
    <row r="13" spans="1:15" x14ac:dyDescent="0.25">
      <c r="A13" s="11">
        <v>15202</v>
      </c>
      <c r="B13" s="14" t="s">
        <v>542</v>
      </c>
      <c r="C13" s="17">
        <v>100000</v>
      </c>
      <c r="D13" s="17">
        <v>100000</v>
      </c>
      <c r="E13" s="17">
        <v>0</v>
      </c>
      <c r="F13" s="17">
        <v>0</v>
      </c>
      <c r="G13" s="17">
        <v>0</v>
      </c>
      <c r="H13" s="17">
        <v>0</v>
      </c>
      <c r="I13" s="17">
        <v>0</v>
      </c>
      <c r="J13" s="17">
        <v>0</v>
      </c>
      <c r="K13" s="17">
        <v>0</v>
      </c>
      <c r="L13" s="17">
        <v>0</v>
      </c>
      <c r="M13" s="17">
        <v>0</v>
      </c>
      <c r="N13" s="17">
        <v>0</v>
      </c>
      <c r="O13" s="17">
        <v>0</v>
      </c>
    </row>
    <row r="14" spans="1:15" x14ac:dyDescent="0.25">
      <c r="A14" s="12">
        <v>20000</v>
      </c>
      <c r="B14" s="15" t="s">
        <v>797</v>
      </c>
      <c r="C14" s="18">
        <v>11812695.33</v>
      </c>
      <c r="D14" s="18">
        <v>1210089.76</v>
      </c>
      <c r="E14" s="18">
        <v>1049327.76</v>
      </c>
      <c r="F14" s="18">
        <v>999327.76</v>
      </c>
      <c r="G14" s="18">
        <v>994327.76</v>
      </c>
      <c r="H14" s="18">
        <v>951327.76</v>
      </c>
      <c r="I14" s="18">
        <v>943327.76</v>
      </c>
      <c r="J14" s="18">
        <v>942327.76</v>
      </c>
      <c r="K14" s="18">
        <v>950327.76</v>
      </c>
      <c r="L14" s="18">
        <v>945327.76</v>
      </c>
      <c r="M14" s="18">
        <v>942327.76</v>
      </c>
      <c r="N14" s="18">
        <v>942327.76</v>
      </c>
      <c r="O14" s="18">
        <v>942327.97</v>
      </c>
    </row>
    <row r="15" spans="1:15" x14ac:dyDescent="0.25">
      <c r="A15" s="11">
        <v>21101</v>
      </c>
      <c r="B15" s="14" t="s">
        <v>498</v>
      </c>
      <c r="C15" s="17">
        <v>425000</v>
      </c>
      <c r="D15" s="17">
        <v>35416.67</v>
      </c>
      <c r="E15" s="17">
        <v>35416.67</v>
      </c>
      <c r="F15" s="17">
        <v>35416.67</v>
      </c>
      <c r="G15" s="17">
        <v>35416.67</v>
      </c>
      <c r="H15" s="17">
        <v>35416.67</v>
      </c>
      <c r="I15" s="17">
        <v>35416.67</v>
      </c>
      <c r="J15" s="17">
        <v>35416.67</v>
      </c>
      <c r="K15" s="17">
        <v>35416.67</v>
      </c>
      <c r="L15" s="17">
        <v>35416.67</v>
      </c>
      <c r="M15" s="17">
        <v>35416.67</v>
      </c>
      <c r="N15" s="17">
        <v>35416.67</v>
      </c>
      <c r="O15" s="17">
        <v>35416.629999999997</v>
      </c>
    </row>
    <row r="16" spans="1:15" x14ac:dyDescent="0.25">
      <c r="A16" s="11">
        <v>21201</v>
      </c>
      <c r="B16" s="14" t="s">
        <v>522</v>
      </c>
      <c r="C16" s="17">
        <v>133000</v>
      </c>
      <c r="D16" s="17">
        <v>10750</v>
      </c>
      <c r="E16" s="17">
        <v>12750</v>
      </c>
      <c r="F16" s="17">
        <v>10750</v>
      </c>
      <c r="G16" s="17">
        <v>10750</v>
      </c>
      <c r="H16" s="17">
        <v>11750</v>
      </c>
      <c r="I16" s="17">
        <v>10750</v>
      </c>
      <c r="J16" s="17">
        <v>10750</v>
      </c>
      <c r="K16" s="17">
        <v>11750</v>
      </c>
      <c r="L16" s="17">
        <v>10750</v>
      </c>
      <c r="M16" s="17">
        <v>10750</v>
      </c>
      <c r="N16" s="17">
        <v>10750</v>
      </c>
      <c r="O16" s="17">
        <v>10750</v>
      </c>
    </row>
    <row r="17" spans="1:15" x14ac:dyDescent="0.25">
      <c r="A17" s="11">
        <v>21601</v>
      </c>
      <c r="B17" s="14" t="s">
        <v>499</v>
      </c>
      <c r="C17" s="17">
        <v>165000</v>
      </c>
      <c r="D17" s="17">
        <v>13750</v>
      </c>
      <c r="E17" s="17">
        <v>13750</v>
      </c>
      <c r="F17" s="17">
        <v>13750</v>
      </c>
      <c r="G17" s="17">
        <v>13750</v>
      </c>
      <c r="H17" s="17">
        <v>13750</v>
      </c>
      <c r="I17" s="17">
        <v>13750</v>
      </c>
      <c r="J17" s="17">
        <v>13750</v>
      </c>
      <c r="K17" s="17">
        <v>13750</v>
      </c>
      <c r="L17" s="17">
        <v>13750</v>
      </c>
      <c r="M17" s="17">
        <v>13750</v>
      </c>
      <c r="N17" s="17">
        <v>13750</v>
      </c>
      <c r="O17" s="17">
        <v>13750</v>
      </c>
    </row>
    <row r="18" spans="1:15" ht="60" x14ac:dyDescent="0.25">
      <c r="A18" s="11">
        <v>22102</v>
      </c>
      <c r="B18" s="14" t="s">
        <v>576</v>
      </c>
      <c r="C18" s="17">
        <v>80000</v>
      </c>
      <c r="D18" s="17">
        <v>6666.67</v>
      </c>
      <c r="E18" s="17">
        <v>6666.67</v>
      </c>
      <c r="F18" s="17">
        <v>6666.67</v>
      </c>
      <c r="G18" s="17">
        <v>6666.67</v>
      </c>
      <c r="H18" s="17">
        <v>6666.67</v>
      </c>
      <c r="I18" s="17">
        <v>6666.67</v>
      </c>
      <c r="J18" s="17">
        <v>6666.67</v>
      </c>
      <c r="K18" s="17">
        <v>6666.67</v>
      </c>
      <c r="L18" s="17">
        <v>6666.67</v>
      </c>
      <c r="M18" s="17">
        <v>6666.67</v>
      </c>
      <c r="N18" s="17">
        <v>6666.67</v>
      </c>
      <c r="O18" s="17">
        <v>6666.63</v>
      </c>
    </row>
    <row r="19" spans="1:15" ht="30" x14ac:dyDescent="0.25">
      <c r="A19" s="11">
        <v>22104</v>
      </c>
      <c r="B19" s="14" t="s">
        <v>523</v>
      </c>
      <c r="C19" s="17">
        <v>252000</v>
      </c>
      <c r="D19" s="17">
        <v>20750</v>
      </c>
      <c r="E19" s="17">
        <v>20750</v>
      </c>
      <c r="F19" s="17">
        <v>22750</v>
      </c>
      <c r="G19" s="17">
        <v>20750</v>
      </c>
      <c r="H19" s="17">
        <v>20750</v>
      </c>
      <c r="I19" s="17">
        <v>21750</v>
      </c>
      <c r="J19" s="17">
        <v>20750</v>
      </c>
      <c r="K19" s="17">
        <v>20750</v>
      </c>
      <c r="L19" s="17">
        <v>20750</v>
      </c>
      <c r="M19" s="17">
        <v>20750</v>
      </c>
      <c r="N19" s="17">
        <v>20750</v>
      </c>
      <c r="O19" s="17">
        <v>20750</v>
      </c>
    </row>
    <row r="20" spans="1:15" x14ac:dyDescent="0.25">
      <c r="A20" s="11">
        <v>22301</v>
      </c>
      <c r="B20" s="14" t="s">
        <v>577</v>
      </c>
      <c r="C20" s="17">
        <v>5000</v>
      </c>
      <c r="D20" s="17">
        <v>416.67</v>
      </c>
      <c r="E20" s="17">
        <v>416.67</v>
      </c>
      <c r="F20" s="17">
        <v>416.67</v>
      </c>
      <c r="G20" s="17">
        <v>416.67</v>
      </c>
      <c r="H20" s="17">
        <v>416.67</v>
      </c>
      <c r="I20" s="17">
        <v>416.67</v>
      </c>
      <c r="J20" s="17">
        <v>416.67</v>
      </c>
      <c r="K20" s="17">
        <v>416.67</v>
      </c>
      <c r="L20" s="17">
        <v>416.67</v>
      </c>
      <c r="M20" s="17">
        <v>416.67</v>
      </c>
      <c r="N20" s="17">
        <v>416.67</v>
      </c>
      <c r="O20" s="17">
        <v>416.63</v>
      </c>
    </row>
    <row r="21" spans="1:15" x14ac:dyDescent="0.25">
      <c r="A21" s="11">
        <v>24101</v>
      </c>
      <c r="B21" s="14" t="s">
        <v>524</v>
      </c>
      <c r="C21" s="17">
        <v>180000</v>
      </c>
      <c r="D21" s="17">
        <v>15000</v>
      </c>
      <c r="E21" s="17">
        <v>15000</v>
      </c>
      <c r="F21" s="17">
        <v>15000</v>
      </c>
      <c r="G21" s="17">
        <v>15000</v>
      </c>
      <c r="H21" s="17">
        <v>15000</v>
      </c>
      <c r="I21" s="17">
        <v>15000</v>
      </c>
      <c r="J21" s="17">
        <v>15000</v>
      </c>
      <c r="K21" s="17">
        <v>15000</v>
      </c>
      <c r="L21" s="17">
        <v>15000</v>
      </c>
      <c r="M21" s="17">
        <v>15000</v>
      </c>
      <c r="N21" s="17">
        <v>15000</v>
      </c>
      <c r="O21" s="17">
        <v>15000</v>
      </c>
    </row>
    <row r="22" spans="1:15" x14ac:dyDescent="0.25">
      <c r="A22" s="11">
        <v>24201</v>
      </c>
      <c r="B22" s="14" t="s">
        <v>500</v>
      </c>
      <c r="C22" s="17">
        <v>1363333.33</v>
      </c>
      <c r="D22" s="17">
        <v>113611.11</v>
      </c>
      <c r="E22" s="17">
        <v>113611.11</v>
      </c>
      <c r="F22" s="17">
        <v>113611.11</v>
      </c>
      <c r="G22" s="17">
        <v>113611.11</v>
      </c>
      <c r="H22" s="17">
        <v>113611.11</v>
      </c>
      <c r="I22" s="17">
        <v>113611.11</v>
      </c>
      <c r="J22" s="17">
        <v>113611.11</v>
      </c>
      <c r="K22" s="17">
        <v>113611.11</v>
      </c>
      <c r="L22" s="17">
        <v>113611.11</v>
      </c>
      <c r="M22" s="17">
        <v>113611.11</v>
      </c>
      <c r="N22" s="17">
        <v>113611.11</v>
      </c>
      <c r="O22" s="17">
        <v>113611.12</v>
      </c>
    </row>
    <row r="23" spans="1:15" x14ac:dyDescent="0.25">
      <c r="A23" s="11">
        <v>24601</v>
      </c>
      <c r="B23" s="14" t="s">
        <v>525</v>
      </c>
      <c r="C23" s="17">
        <v>886000</v>
      </c>
      <c r="D23" s="17">
        <v>286333.33</v>
      </c>
      <c r="E23" s="17">
        <v>136333.32999999999</v>
      </c>
      <c r="F23" s="17">
        <v>86333.33</v>
      </c>
      <c r="G23" s="17">
        <v>86333.33</v>
      </c>
      <c r="H23" s="17">
        <v>36333.33</v>
      </c>
      <c r="I23" s="17">
        <v>36333.33</v>
      </c>
      <c r="J23" s="17">
        <v>36333.33</v>
      </c>
      <c r="K23" s="17">
        <v>36333.33</v>
      </c>
      <c r="L23" s="17">
        <v>36333.33</v>
      </c>
      <c r="M23" s="17">
        <v>36333.33</v>
      </c>
      <c r="N23" s="17">
        <v>36333.33</v>
      </c>
      <c r="O23" s="17">
        <v>36333.370000000003</v>
      </c>
    </row>
    <row r="24" spans="1:15" x14ac:dyDescent="0.25">
      <c r="A24" s="11">
        <v>24701</v>
      </c>
      <c r="B24" s="14" t="s">
        <v>543</v>
      </c>
      <c r="C24" s="17">
        <v>30000</v>
      </c>
      <c r="D24" s="17">
        <v>2500</v>
      </c>
      <c r="E24" s="17">
        <v>2500</v>
      </c>
      <c r="F24" s="17">
        <v>2500</v>
      </c>
      <c r="G24" s="17">
        <v>2500</v>
      </c>
      <c r="H24" s="17">
        <v>2500</v>
      </c>
      <c r="I24" s="17">
        <v>2500</v>
      </c>
      <c r="J24" s="17">
        <v>2500</v>
      </c>
      <c r="K24" s="17">
        <v>2500</v>
      </c>
      <c r="L24" s="17">
        <v>2500</v>
      </c>
      <c r="M24" s="17">
        <v>2500</v>
      </c>
      <c r="N24" s="17">
        <v>2500</v>
      </c>
      <c r="O24" s="17">
        <v>2500</v>
      </c>
    </row>
    <row r="25" spans="1:15" ht="30" x14ac:dyDescent="0.25">
      <c r="A25" s="11">
        <v>24901</v>
      </c>
      <c r="B25" s="14" t="s">
        <v>501</v>
      </c>
      <c r="C25" s="17">
        <v>795000</v>
      </c>
      <c r="D25" s="17">
        <v>66250</v>
      </c>
      <c r="E25" s="17">
        <v>66250</v>
      </c>
      <c r="F25" s="17">
        <v>66250</v>
      </c>
      <c r="G25" s="17">
        <v>66250</v>
      </c>
      <c r="H25" s="17">
        <v>66250</v>
      </c>
      <c r="I25" s="17">
        <v>66250</v>
      </c>
      <c r="J25" s="17">
        <v>66250</v>
      </c>
      <c r="K25" s="17">
        <v>66250</v>
      </c>
      <c r="L25" s="17">
        <v>66250</v>
      </c>
      <c r="M25" s="17">
        <v>66250</v>
      </c>
      <c r="N25" s="17">
        <v>66250</v>
      </c>
      <c r="O25" s="17">
        <v>66250</v>
      </c>
    </row>
    <row r="26" spans="1:15" x14ac:dyDescent="0.25">
      <c r="A26" s="11">
        <v>24902</v>
      </c>
      <c r="B26" s="14" t="s">
        <v>508</v>
      </c>
      <c r="C26" s="17">
        <v>400000</v>
      </c>
      <c r="D26" s="17">
        <v>33333.33</v>
      </c>
      <c r="E26" s="17">
        <v>33333.33</v>
      </c>
      <c r="F26" s="17">
        <v>33333.33</v>
      </c>
      <c r="G26" s="17">
        <v>33333.33</v>
      </c>
      <c r="H26" s="17">
        <v>33333.33</v>
      </c>
      <c r="I26" s="17">
        <v>33333.33</v>
      </c>
      <c r="J26" s="17">
        <v>33333.33</v>
      </c>
      <c r="K26" s="17">
        <v>33333.33</v>
      </c>
      <c r="L26" s="17">
        <v>33333.33</v>
      </c>
      <c r="M26" s="17">
        <v>33333.33</v>
      </c>
      <c r="N26" s="17">
        <v>33333.33</v>
      </c>
      <c r="O26" s="17">
        <v>33333.370000000003</v>
      </c>
    </row>
    <row r="27" spans="1:15" x14ac:dyDescent="0.25">
      <c r="A27" s="11">
        <v>24903</v>
      </c>
      <c r="B27" s="14" t="s">
        <v>502</v>
      </c>
      <c r="C27" s="17">
        <v>736000</v>
      </c>
      <c r="D27" s="17">
        <v>61333.33</v>
      </c>
      <c r="E27" s="17">
        <v>61333.33</v>
      </c>
      <c r="F27" s="17">
        <v>61333.33</v>
      </c>
      <c r="G27" s="17">
        <v>61333.33</v>
      </c>
      <c r="H27" s="17">
        <v>61333.33</v>
      </c>
      <c r="I27" s="17">
        <v>61333.33</v>
      </c>
      <c r="J27" s="17">
        <v>61333.33</v>
      </c>
      <c r="K27" s="17">
        <v>61333.33</v>
      </c>
      <c r="L27" s="17">
        <v>61333.33</v>
      </c>
      <c r="M27" s="17">
        <v>61333.33</v>
      </c>
      <c r="N27" s="17">
        <v>61333.33</v>
      </c>
      <c r="O27" s="17">
        <v>61333.37</v>
      </c>
    </row>
    <row r="28" spans="1:15" x14ac:dyDescent="0.25">
      <c r="A28" s="11">
        <v>25201</v>
      </c>
      <c r="B28" s="14" t="s">
        <v>544</v>
      </c>
      <c r="C28" s="17">
        <v>25000</v>
      </c>
      <c r="D28" s="17">
        <v>2083.33</v>
      </c>
      <c r="E28" s="17">
        <v>2083.33</v>
      </c>
      <c r="F28" s="17">
        <v>2083.33</v>
      </c>
      <c r="G28" s="17">
        <v>2083.33</v>
      </c>
      <c r="H28" s="17">
        <v>2083.33</v>
      </c>
      <c r="I28" s="17">
        <v>2083.33</v>
      </c>
      <c r="J28" s="17">
        <v>2083.33</v>
      </c>
      <c r="K28" s="17">
        <v>2083.33</v>
      </c>
      <c r="L28" s="17">
        <v>2083.33</v>
      </c>
      <c r="M28" s="17">
        <v>2083.33</v>
      </c>
      <c r="N28" s="17">
        <v>2083.33</v>
      </c>
      <c r="O28" s="17">
        <v>2083.37</v>
      </c>
    </row>
    <row r="29" spans="1:15" x14ac:dyDescent="0.25">
      <c r="A29" s="11">
        <v>25301</v>
      </c>
      <c r="B29" s="14" t="s">
        <v>526</v>
      </c>
      <c r="C29" s="17">
        <v>342600</v>
      </c>
      <c r="D29" s="17">
        <v>28550</v>
      </c>
      <c r="E29" s="17">
        <v>28550</v>
      </c>
      <c r="F29" s="17">
        <v>28550</v>
      </c>
      <c r="G29" s="17">
        <v>28550</v>
      </c>
      <c r="H29" s="17">
        <v>28550</v>
      </c>
      <c r="I29" s="17">
        <v>28550</v>
      </c>
      <c r="J29" s="17">
        <v>28550</v>
      </c>
      <c r="K29" s="17">
        <v>28550</v>
      </c>
      <c r="L29" s="17">
        <v>28550</v>
      </c>
      <c r="M29" s="17">
        <v>28550</v>
      </c>
      <c r="N29" s="17">
        <v>28550</v>
      </c>
      <c r="O29" s="17">
        <v>28550</v>
      </c>
    </row>
    <row r="30" spans="1:15" ht="60" x14ac:dyDescent="0.25">
      <c r="A30" s="11">
        <v>26103</v>
      </c>
      <c r="B30" s="14" t="s">
        <v>503</v>
      </c>
      <c r="C30" s="17">
        <v>4524762</v>
      </c>
      <c r="D30" s="17">
        <v>388762</v>
      </c>
      <c r="E30" s="17">
        <v>376000</v>
      </c>
      <c r="F30" s="17">
        <v>376000</v>
      </c>
      <c r="G30" s="17">
        <v>376000</v>
      </c>
      <c r="H30" s="17">
        <v>376000</v>
      </c>
      <c r="I30" s="17">
        <v>376000</v>
      </c>
      <c r="J30" s="17">
        <v>376000</v>
      </c>
      <c r="K30" s="17">
        <v>376000</v>
      </c>
      <c r="L30" s="17">
        <v>376000</v>
      </c>
      <c r="M30" s="17">
        <v>376000</v>
      </c>
      <c r="N30" s="17">
        <v>376000</v>
      </c>
      <c r="O30" s="17">
        <v>376000</v>
      </c>
    </row>
    <row r="31" spans="1:15" x14ac:dyDescent="0.25">
      <c r="A31" s="11">
        <v>27101</v>
      </c>
      <c r="B31" s="14" t="s">
        <v>527</v>
      </c>
      <c r="C31" s="17">
        <v>743000</v>
      </c>
      <c r="D31" s="17">
        <v>65250</v>
      </c>
      <c r="E31" s="17">
        <v>60250</v>
      </c>
      <c r="F31" s="17">
        <v>65250</v>
      </c>
      <c r="G31" s="17">
        <v>60250</v>
      </c>
      <c r="H31" s="17">
        <v>65250</v>
      </c>
      <c r="I31" s="17">
        <v>60250</v>
      </c>
      <c r="J31" s="17">
        <v>60250</v>
      </c>
      <c r="K31" s="17">
        <v>65250</v>
      </c>
      <c r="L31" s="17">
        <v>60250</v>
      </c>
      <c r="M31" s="17">
        <v>60250</v>
      </c>
      <c r="N31" s="17">
        <v>60250</v>
      </c>
      <c r="O31" s="17">
        <v>60250</v>
      </c>
    </row>
    <row r="32" spans="1:15" x14ac:dyDescent="0.25">
      <c r="A32" s="11">
        <v>27201</v>
      </c>
      <c r="B32" s="14" t="s">
        <v>528</v>
      </c>
      <c r="C32" s="17">
        <v>9000</v>
      </c>
      <c r="D32" s="17">
        <v>0</v>
      </c>
      <c r="E32" s="17">
        <v>3000</v>
      </c>
      <c r="F32" s="17">
        <v>0</v>
      </c>
      <c r="G32" s="17">
        <v>0</v>
      </c>
      <c r="H32" s="17">
        <v>3000</v>
      </c>
      <c r="I32" s="17">
        <v>0</v>
      </c>
      <c r="J32" s="17">
        <v>0</v>
      </c>
      <c r="K32" s="17">
        <v>0</v>
      </c>
      <c r="L32" s="17">
        <v>3000</v>
      </c>
      <c r="M32" s="17">
        <v>0</v>
      </c>
      <c r="N32" s="17">
        <v>0</v>
      </c>
      <c r="O32" s="17">
        <v>0</v>
      </c>
    </row>
    <row r="33" spans="1:15" x14ac:dyDescent="0.25">
      <c r="A33" s="11">
        <v>27301</v>
      </c>
      <c r="B33" s="14" t="s">
        <v>529</v>
      </c>
      <c r="C33" s="17">
        <v>94000</v>
      </c>
      <c r="D33" s="17">
        <v>7833.33</v>
      </c>
      <c r="E33" s="17">
        <v>7833.33</v>
      </c>
      <c r="F33" s="17">
        <v>7833.33</v>
      </c>
      <c r="G33" s="17">
        <v>7833.33</v>
      </c>
      <c r="H33" s="17">
        <v>7833.33</v>
      </c>
      <c r="I33" s="17">
        <v>7833.33</v>
      </c>
      <c r="J33" s="17">
        <v>7833.33</v>
      </c>
      <c r="K33" s="17">
        <v>7833.33</v>
      </c>
      <c r="L33" s="17">
        <v>7833.33</v>
      </c>
      <c r="M33" s="17">
        <v>7833.33</v>
      </c>
      <c r="N33" s="17">
        <v>7833.33</v>
      </c>
      <c r="O33" s="17">
        <v>7833.37</v>
      </c>
    </row>
    <row r="34" spans="1:15" x14ac:dyDescent="0.25">
      <c r="A34" s="11">
        <v>29101</v>
      </c>
      <c r="B34" s="14" t="s">
        <v>516</v>
      </c>
      <c r="C34" s="17">
        <v>284000</v>
      </c>
      <c r="D34" s="17">
        <v>23666.66</v>
      </c>
      <c r="E34" s="17">
        <v>23666.66</v>
      </c>
      <c r="F34" s="17">
        <v>23666.66</v>
      </c>
      <c r="G34" s="17">
        <v>23666.66</v>
      </c>
      <c r="H34" s="17">
        <v>23666.66</v>
      </c>
      <c r="I34" s="17">
        <v>23666.66</v>
      </c>
      <c r="J34" s="17">
        <v>23666.66</v>
      </c>
      <c r="K34" s="17">
        <v>23666.66</v>
      </c>
      <c r="L34" s="17">
        <v>23666.66</v>
      </c>
      <c r="M34" s="17">
        <v>23666.66</v>
      </c>
      <c r="N34" s="17">
        <v>23666.66</v>
      </c>
      <c r="O34" s="17">
        <v>23666.74</v>
      </c>
    </row>
    <row r="35" spans="1:15" x14ac:dyDescent="0.25">
      <c r="A35" s="11">
        <v>29201</v>
      </c>
      <c r="B35" s="14" t="s">
        <v>517</v>
      </c>
      <c r="C35" s="17">
        <v>6000</v>
      </c>
      <c r="D35" s="17">
        <v>0</v>
      </c>
      <c r="E35" s="17">
        <v>2000</v>
      </c>
      <c r="F35" s="17">
        <v>0</v>
      </c>
      <c r="G35" s="17">
        <v>2000</v>
      </c>
      <c r="H35" s="17">
        <v>0</v>
      </c>
      <c r="I35" s="17">
        <v>0</v>
      </c>
      <c r="J35" s="17">
        <v>0</v>
      </c>
      <c r="K35" s="17">
        <v>2000</v>
      </c>
      <c r="L35" s="17">
        <v>0</v>
      </c>
      <c r="M35" s="17">
        <v>0</v>
      </c>
      <c r="N35" s="17">
        <v>0</v>
      </c>
      <c r="O35" s="17">
        <v>0</v>
      </c>
    </row>
    <row r="36" spans="1:15" ht="45" x14ac:dyDescent="0.25">
      <c r="A36" s="11">
        <v>29301</v>
      </c>
      <c r="B36" s="14" t="s">
        <v>567</v>
      </c>
      <c r="C36" s="17">
        <v>24000</v>
      </c>
      <c r="D36" s="17">
        <v>2000</v>
      </c>
      <c r="E36" s="17">
        <v>2000</v>
      </c>
      <c r="F36" s="17">
        <v>2000</v>
      </c>
      <c r="G36" s="17">
        <v>2000</v>
      </c>
      <c r="H36" s="17">
        <v>2000</v>
      </c>
      <c r="I36" s="17">
        <v>2000</v>
      </c>
      <c r="J36" s="17">
        <v>2000</v>
      </c>
      <c r="K36" s="17">
        <v>2000</v>
      </c>
      <c r="L36" s="17">
        <v>2000</v>
      </c>
      <c r="M36" s="17">
        <v>2000</v>
      </c>
      <c r="N36" s="17">
        <v>2000</v>
      </c>
      <c r="O36" s="17">
        <v>2000</v>
      </c>
    </row>
    <row r="37" spans="1:15" ht="30" x14ac:dyDescent="0.25">
      <c r="A37" s="11">
        <v>29401</v>
      </c>
      <c r="B37" s="14" t="s">
        <v>545</v>
      </c>
      <c r="C37" s="17">
        <v>100000</v>
      </c>
      <c r="D37" s="17">
        <v>8333.33</v>
      </c>
      <c r="E37" s="17">
        <v>8333.33</v>
      </c>
      <c r="F37" s="17">
        <v>8333.33</v>
      </c>
      <c r="G37" s="17">
        <v>8333.33</v>
      </c>
      <c r="H37" s="17">
        <v>8333.33</v>
      </c>
      <c r="I37" s="17">
        <v>8333.33</v>
      </c>
      <c r="J37" s="17">
        <v>8333.33</v>
      </c>
      <c r="K37" s="17">
        <v>8333.33</v>
      </c>
      <c r="L37" s="17">
        <v>8333.33</v>
      </c>
      <c r="M37" s="17">
        <v>8333.33</v>
      </c>
      <c r="N37" s="17">
        <v>8333.33</v>
      </c>
      <c r="O37" s="17">
        <v>8333.3700000000008</v>
      </c>
    </row>
    <row r="38" spans="1:15" ht="30" x14ac:dyDescent="0.25">
      <c r="A38" s="11">
        <v>29601</v>
      </c>
      <c r="B38" s="14" t="s">
        <v>530</v>
      </c>
      <c r="C38" s="17">
        <v>210000</v>
      </c>
      <c r="D38" s="17">
        <v>17500</v>
      </c>
      <c r="E38" s="17">
        <v>17500</v>
      </c>
      <c r="F38" s="17">
        <v>17500</v>
      </c>
      <c r="G38" s="17">
        <v>17500</v>
      </c>
      <c r="H38" s="17">
        <v>17500</v>
      </c>
      <c r="I38" s="17">
        <v>17500</v>
      </c>
      <c r="J38" s="17">
        <v>17500</v>
      </c>
      <c r="K38" s="17">
        <v>17500</v>
      </c>
      <c r="L38" s="17">
        <v>17500</v>
      </c>
      <c r="M38" s="17">
        <v>17500</v>
      </c>
      <c r="N38" s="17">
        <v>17500</v>
      </c>
      <c r="O38" s="17">
        <v>17500</v>
      </c>
    </row>
    <row r="39" spans="1:15" x14ac:dyDescent="0.25">
      <c r="A39" s="12">
        <v>30000</v>
      </c>
      <c r="B39" s="15" t="s">
        <v>798</v>
      </c>
      <c r="C39" s="18">
        <v>17921400</v>
      </c>
      <c r="D39" s="18">
        <v>1721783.35</v>
      </c>
      <c r="E39" s="18">
        <v>2091783.35</v>
      </c>
      <c r="F39" s="18">
        <v>1411783.35</v>
      </c>
      <c r="G39" s="18">
        <v>1391783.35</v>
      </c>
      <c r="H39" s="18">
        <v>1441783.35</v>
      </c>
      <c r="I39" s="18">
        <v>1381783.35</v>
      </c>
      <c r="J39" s="18">
        <v>1291783.3500000001</v>
      </c>
      <c r="K39" s="18">
        <v>1441783.35</v>
      </c>
      <c r="L39" s="18">
        <v>1681783.35</v>
      </c>
      <c r="M39" s="18">
        <v>1291783.3500000001</v>
      </c>
      <c r="N39" s="18">
        <v>1291783.3500000001</v>
      </c>
      <c r="O39" s="18">
        <v>1481783.15</v>
      </c>
    </row>
    <row r="40" spans="1:15" ht="30" x14ac:dyDescent="0.25">
      <c r="A40" s="11">
        <v>31101</v>
      </c>
      <c r="B40" s="14" t="s">
        <v>518</v>
      </c>
      <c r="C40" s="17">
        <v>1940000</v>
      </c>
      <c r="D40" s="17">
        <v>161666.67000000001</v>
      </c>
      <c r="E40" s="17">
        <v>161666.67000000001</v>
      </c>
      <c r="F40" s="17">
        <v>161666.67000000001</v>
      </c>
      <c r="G40" s="17">
        <v>161666.67000000001</v>
      </c>
      <c r="H40" s="17">
        <v>161666.67000000001</v>
      </c>
      <c r="I40" s="17">
        <v>161666.67000000001</v>
      </c>
      <c r="J40" s="17">
        <v>161666.67000000001</v>
      </c>
      <c r="K40" s="17">
        <v>161666.67000000001</v>
      </c>
      <c r="L40" s="17">
        <v>161666.67000000001</v>
      </c>
      <c r="M40" s="17">
        <v>161666.67000000001</v>
      </c>
      <c r="N40" s="17">
        <v>161666.67000000001</v>
      </c>
      <c r="O40" s="17">
        <v>161666.63</v>
      </c>
    </row>
    <row r="41" spans="1:15" ht="30" x14ac:dyDescent="0.25">
      <c r="A41" s="11">
        <v>31102</v>
      </c>
      <c r="B41" s="14" t="s">
        <v>531</v>
      </c>
      <c r="C41" s="17">
        <v>6600000</v>
      </c>
      <c r="D41" s="17">
        <v>550000</v>
      </c>
      <c r="E41" s="17">
        <v>550000</v>
      </c>
      <c r="F41" s="17">
        <v>550000</v>
      </c>
      <c r="G41" s="17">
        <v>550000</v>
      </c>
      <c r="H41" s="17">
        <v>550000</v>
      </c>
      <c r="I41" s="17">
        <v>550000</v>
      </c>
      <c r="J41" s="17">
        <v>550000</v>
      </c>
      <c r="K41" s="17">
        <v>550000</v>
      </c>
      <c r="L41" s="17">
        <v>550000</v>
      </c>
      <c r="M41" s="17">
        <v>550000</v>
      </c>
      <c r="N41" s="17">
        <v>550000</v>
      </c>
      <c r="O41" s="17">
        <v>550000</v>
      </c>
    </row>
    <row r="42" spans="1:15" x14ac:dyDescent="0.25">
      <c r="A42" s="11">
        <v>31401</v>
      </c>
      <c r="B42" s="14" t="s">
        <v>532</v>
      </c>
      <c r="C42" s="17">
        <v>68000</v>
      </c>
      <c r="D42" s="17">
        <v>5666.67</v>
      </c>
      <c r="E42" s="17">
        <v>5666.67</v>
      </c>
      <c r="F42" s="17">
        <v>5666.67</v>
      </c>
      <c r="G42" s="17">
        <v>5666.67</v>
      </c>
      <c r="H42" s="17">
        <v>5666.67</v>
      </c>
      <c r="I42" s="17">
        <v>5666.67</v>
      </c>
      <c r="J42" s="17">
        <v>5666.67</v>
      </c>
      <c r="K42" s="17">
        <v>5666.67</v>
      </c>
      <c r="L42" s="17">
        <v>5666.67</v>
      </c>
      <c r="M42" s="17">
        <v>5666.67</v>
      </c>
      <c r="N42" s="17">
        <v>5666.67</v>
      </c>
      <c r="O42" s="17">
        <v>5666.63</v>
      </c>
    </row>
    <row r="43" spans="1:15" ht="30" x14ac:dyDescent="0.25">
      <c r="A43" s="11">
        <v>31701</v>
      </c>
      <c r="B43" s="14" t="s">
        <v>546</v>
      </c>
      <c r="C43" s="17">
        <v>15000</v>
      </c>
      <c r="D43" s="17">
        <v>1250</v>
      </c>
      <c r="E43" s="17">
        <v>1250</v>
      </c>
      <c r="F43" s="17">
        <v>1250</v>
      </c>
      <c r="G43" s="17">
        <v>1250</v>
      </c>
      <c r="H43" s="17">
        <v>1250</v>
      </c>
      <c r="I43" s="17">
        <v>1250</v>
      </c>
      <c r="J43" s="17">
        <v>1250</v>
      </c>
      <c r="K43" s="17">
        <v>1250</v>
      </c>
      <c r="L43" s="17">
        <v>1250</v>
      </c>
      <c r="M43" s="17">
        <v>1250</v>
      </c>
      <c r="N43" s="17">
        <v>1250</v>
      </c>
      <c r="O43" s="17">
        <v>1250</v>
      </c>
    </row>
    <row r="44" spans="1:15" x14ac:dyDescent="0.25">
      <c r="A44" s="11">
        <v>31901</v>
      </c>
      <c r="B44" s="14" t="s">
        <v>533</v>
      </c>
      <c r="C44" s="17">
        <v>6000</v>
      </c>
      <c r="D44" s="17">
        <v>500</v>
      </c>
      <c r="E44" s="17">
        <v>500</v>
      </c>
      <c r="F44" s="17">
        <v>500</v>
      </c>
      <c r="G44" s="17">
        <v>500</v>
      </c>
      <c r="H44" s="17">
        <v>500</v>
      </c>
      <c r="I44" s="17">
        <v>500</v>
      </c>
      <c r="J44" s="17">
        <v>500</v>
      </c>
      <c r="K44" s="17">
        <v>500</v>
      </c>
      <c r="L44" s="17">
        <v>500</v>
      </c>
      <c r="M44" s="17">
        <v>500</v>
      </c>
      <c r="N44" s="17">
        <v>500</v>
      </c>
      <c r="O44" s="17">
        <v>500</v>
      </c>
    </row>
    <row r="45" spans="1:15" x14ac:dyDescent="0.25">
      <c r="A45" s="11">
        <v>32301</v>
      </c>
      <c r="B45" s="14" t="s">
        <v>568</v>
      </c>
      <c r="C45" s="17">
        <v>144000</v>
      </c>
      <c r="D45" s="17">
        <v>12000</v>
      </c>
      <c r="E45" s="17">
        <v>12000</v>
      </c>
      <c r="F45" s="17">
        <v>12000</v>
      </c>
      <c r="G45" s="17">
        <v>12000</v>
      </c>
      <c r="H45" s="17">
        <v>12000</v>
      </c>
      <c r="I45" s="17">
        <v>12000</v>
      </c>
      <c r="J45" s="17">
        <v>12000</v>
      </c>
      <c r="K45" s="17">
        <v>12000</v>
      </c>
      <c r="L45" s="17">
        <v>12000</v>
      </c>
      <c r="M45" s="17">
        <v>12000</v>
      </c>
      <c r="N45" s="17">
        <v>12000</v>
      </c>
      <c r="O45" s="17">
        <v>12000</v>
      </c>
    </row>
    <row r="46" spans="1:15" x14ac:dyDescent="0.25">
      <c r="A46" s="11">
        <v>32302</v>
      </c>
      <c r="B46" s="14" t="s">
        <v>547</v>
      </c>
      <c r="C46" s="17">
        <v>110000</v>
      </c>
      <c r="D46" s="17">
        <v>9166.67</v>
      </c>
      <c r="E46" s="17">
        <v>9166.67</v>
      </c>
      <c r="F46" s="17">
        <v>9166.67</v>
      </c>
      <c r="G46" s="17">
        <v>9166.67</v>
      </c>
      <c r="H46" s="17">
        <v>9166.67</v>
      </c>
      <c r="I46" s="17">
        <v>9166.67</v>
      </c>
      <c r="J46" s="17">
        <v>9166.67</v>
      </c>
      <c r="K46" s="17">
        <v>9166.67</v>
      </c>
      <c r="L46" s="17">
        <v>9166.67</v>
      </c>
      <c r="M46" s="17">
        <v>9166.67</v>
      </c>
      <c r="N46" s="17">
        <v>9166.67</v>
      </c>
      <c r="O46" s="17">
        <v>9166.6299999999992</v>
      </c>
    </row>
    <row r="47" spans="1:15" ht="45" x14ac:dyDescent="0.25">
      <c r="A47" s="11">
        <v>32502</v>
      </c>
      <c r="B47" s="14" t="s">
        <v>548</v>
      </c>
      <c r="C47" s="17">
        <v>75000</v>
      </c>
      <c r="D47" s="17">
        <v>6250</v>
      </c>
      <c r="E47" s="17">
        <v>6250</v>
      </c>
      <c r="F47" s="17">
        <v>6250</v>
      </c>
      <c r="G47" s="17">
        <v>6250</v>
      </c>
      <c r="H47" s="17">
        <v>6250</v>
      </c>
      <c r="I47" s="17">
        <v>6250</v>
      </c>
      <c r="J47" s="17">
        <v>6250</v>
      </c>
      <c r="K47" s="17">
        <v>6250</v>
      </c>
      <c r="L47" s="17">
        <v>6250</v>
      </c>
      <c r="M47" s="17">
        <v>6250</v>
      </c>
      <c r="N47" s="17">
        <v>6250</v>
      </c>
      <c r="O47" s="17">
        <v>6250</v>
      </c>
    </row>
    <row r="48" spans="1:15" ht="30" x14ac:dyDescent="0.25">
      <c r="A48" s="11">
        <v>32601</v>
      </c>
      <c r="B48" s="14" t="s">
        <v>534</v>
      </c>
      <c r="C48" s="17">
        <v>200000</v>
      </c>
      <c r="D48" s="17">
        <v>16666.669999999998</v>
      </c>
      <c r="E48" s="17">
        <v>16666.669999999998</v>
      </c>
      <c r="F48" s="17">
        <v>16666.669999999998</v>
      </c>
      <c r="G48" s="17">
        <v>16666.669999999998</v>
      </c>
      <c r="H48" s="17">
        <v>16666.669999999998</v>
      </c>
      <c r="I48" s="17">
        <v>16666.669999999998</v>
      </c>
      <c r="J48" s="17">
        <v>16666.669999999998</v>
      </c>
      <c r="K48" s="17">
        <v>16666.669999999998</v>
      </c>
      <c r="L48" s="17">
        <v>16666.669999999998</v>
      </c>
      <c r="M48" s="17">
        <v>16666.669999999998</v>
      </c>
      <c r="N48" s="17">
        <v>16666.669999999998</v>
      </c>
      <c r="O48" s="17">
        <v>16666.63</v>
      </c>
    </row>
    <row r="49" spans="1:15" ht="30" x14ac:dyDescent="0.25">
      <c r="A49" s="11">
        <v>32602</v>
      </c>
      <c r="B49" s="14" t="s">
        <v>519</v>
      </c>
      <c r="C49" s="17">
        <v>250000</v>
      </c>
      <c r="D49" s="17">
        <v>20833.330000000002</v>
      </c>
      <c r="E49" s="17">
        <v>20833.330000000002</v>
      </c>
      <c r="F49" s="17">
        <v>20833.330000000002</v>
      </c>
      <c r="G49" s="17">
        <v>20833.330000000002</v>
      </c>
      <c r="H49" s="17">
        <v>20833.330000000002</v>
      </c>
      <c r="I49" s="17">
        <v>20833.330000000002</v>
      </c>
      <c r="J49" s="17">
        <v>20833.330000000002</v>
      </c>
      <c r="K49" s="17">
        <v>20833.330000000002</v>
      </c>
      <c r="L49" s="17">
        <v>20833.330000000002</v>
      </c>
      <c r="M49" s="17">
        <v>20833.330000000002</v>
      </c>
      <c r="N49" s="17">
        <v>20833.330000000002</v>
      </c>
      <c r="O49" s="17">
        <v>20833.37</v>
      </c>
    </row>
    <row r="50" spans="1:15" x14ac:dyDescent="0.25">
      <c r="A50" s="11">
        <v>32901</v>
      </c>
      <c r="B50" s="14" t="s">
        <v>562</v>
      </c>
      <c r="C50" s="17">
        <v>6000</v>
      </c>
      <c r="D50" s="17">
        <v>500</v>
      </c>
      <c r="E50" s="17">
        <v>500</v>
      </c>
      <c r="F50" s="17">
        <v>500</v>
      </c>
      <c r="G50" s="17">
        <v>500</v>
      </c>
      <c r="H50" s="17">
        <v>500</v>
      </c>
      <c r="I50" s="17">
        <v>500</v>
      </c>
      <c r="J50" s="17">
        <v>500</v>
      </c>
      <c r="K50" s="17">
        <v>500</v>
      </c>
      <c r="L50" s="17">
        <v>500</v>
      </c>
      <c r="M50" s="17">
        <v>500</v>
      </c>
      <c r="N50" s="17">
        <v>500</v>
      </c>
      <c r="O50" s="17">
        <v>500</v>
      </c>
    </row>
    <row r="51" spans="1:15" ht="30" x14ac:dyDescent="0.25">
      <c r="A51" s="11">
        <v>33104</v>
      </c>
      <c r="B51" s="14" t="s">
        <v>563</v>
      </c>
      <c r="C51" s="17">
        <v>24000</v>
      </c>
      <c r="D51" s="17">
        <v>2000</v>
      </c>
      <c r="E51" s="17">
        <v>2000</v>
      </c>
      <c r="F51" s="17">
        <v>2000</v>
      </c>
      <c r="G51" s="17">
        <v>2000</v>
      </c>
      <c r="H51" s="17">
        <v>2000</v>
      </c>
      <c r="I51" s="17">
        <v>2000</v>
      </c>
      <c r="J51" s="17">
        <v>2000</v>
      </c>
      <c r="K51" s="17">
        <v>2000</v>
      </c>
      <c r="L51" s="17">
        <v>2000</v>
      </c>
      <c r="M51" s="17">
        <v>2000</v>
      </c>
      <c r="N51" s="17">
        <v>2000</v>
      </c>
      <c r="O51" s="17">
        <v>2000</v>
      </c>
    </row>
    <row r="52" spans="1:15" ht="30" x14ac:dyDescent="0.25">
      <c r="A52" s="11">
        <v>33401</v>
      </c>
      <c r="B52" s="14" t="s">
        <v>578</v>
      </c>
      <c r="C52" s="17">
        <v>24000</v>
      </c>
      <c r="D52" s="17">
        <v>2000</v>
      </c>
      <c r="E52" s="17">
        <v>2000</v>
      </c>
      <c r="F52" s="17">
        <v>2000</v>
      </c>
      <c r="G52" s="17">
        <v>2000</v>
      </c>
      <c r="H52" s="17">
        <v>2000</v>
      </c>
      <c r="I52" s="17">
        <v>2000</v>
      </c>
      <c r="J52" s="17">
        <v>2000</v>
      </c>
      <c r="K52" s="17">
        <v>2000</v>
      </c>
      <c r="L52" s="17">
        <v>2000</v>
      </c>
      <c r="M52" s="17">
        <v>2000</v>
      </c>
      <c r="N52" s="17">
        <v>2000</v>
      </c>
      <c r="O52" s="17">
        <v>2000</v>
      </c>
    </row>
    <row r="53" spans="1:15" x14ac:dyDescent="0.25">
      <c r="A53" s="11">
        <v>33701</v>
      </c>
      <c r="B53" s="14" t="s">
        <v>584</v>
      </c>
      <c r="C53" s="17">
        <v>500000</v>
      </c>
      <c r="D53" s="17">
        <v>0</v>
      </c>
      <c r="E53" s="17">
        <v>500000</v>
      </c>
      <c r="F53" s="17">
        <v>0</v>
      </c>
      <c r="G53" s="17">
        <v>0</v>
      </c>
      <c r="H53" s="17">
        <v>0</v>
      </c>
      <c r="I53" s="17">
        <v>0</v>
      </c>
      <c r="J53" s="17">
        <v>0</v>
      </c>
      <c r="K53" s="17">
        <v>0</v>
      </c>
      <c r="L53" s="17">
        <v>0</v>
      </c>
      <c r="M53" s="17">
        <v>0</v>
      </c>
      <c r="N53" s="17">
        <v>0</v>
      </c>
      <c r="O53" s="17">
        <v>0</v>
      </c>
    </row>
    <row r="54" spans="1:15" x14ac:dyDescent="0.25">
      <c r="A54" s="11">
        <v>34101</v>
      </c>
      <c r="B54" s="14" t="s">
        <v>569</v>
      </c>
      <c r="C54" s="17">
        <v>30000</v>
      </c>
      <c r="D54" s="17">
        <v>2500</v>
      </c>
      <c r="E54" s="17">
        <v>2500</v>
      </c>
      <c r="F54" s="17">
        <v>2500</v>
      </c>
      <c r="G54" s="17">
        <v>2500</v>
      </c>
      <c r="H54" s="17">
        <v>2500</v>
      </c>
      <c r="I54" s="17">
        <v>2500</v>
      </c>
      <c r="J54" s="17">
        <v>2500</v>
      </c>
      <c r="K54" s="17">
        <v>2500</v>
      </c>
      <c r="L54" s="17">
        <v>2500</v>
      </c>
      <c r="M54" s="17">
        <v>2500</v>
      </c>
      <c r="N54" s="17">
        <v>2500</v>
      </c>
      <c r="O54" s="17">
        <v>2500</v>
      </c>
    </row>
    <row r="55" spans="1:15" x14ac:dyDescent="0.25">
      <c r="A55" s="11">
        <v>34102</v>
      </c>
      <c r="B55" s="14" t="s">
        <v>509</v>
      </c>
      <c r="C55" s="17">
        <v>27000</v>
      </c>
      <c r="D55" s="17">
        <v>2250</v>
      </c>
      <c r="E55" s="17">
        <v>2250</v>
      </c>
      <c r="F55" s="17">
        <v>2250</v>
      </c>
      <c r="G55" s="17">
        <v>2250</v>
      </c>
      <c r="H55" s="17">
        <v>2250</v>
      </c>
      <c r="I55" s="17">
        <v>2250</v>
      </c>
      <c r="J55" s="17">
        <v>2250</v>
      </c>
      <c r="K55" s="17">
        <v>2250</v>
      </c>
      <c r="L55" s="17">
        <v>2250</v>
      </c>
      <c r="M55" s="17">
        <v>2250</v>
      </c>
      <c r="N55" s="17">
        <v>2250</v>
      </c>
      <c r="O55" s="17">
        <v>2250</v>
      </c>
    </row>
    <row r="56" spans="1:15" x14ac:dyDescent="0.25">
      <c r="A56" s="11">
        <v>34501</v>
      </c>
      <c r="B56" s="14" t="s">
        <v>535</v>
      </c>
      <c r="C56" s="17">
        <v>45000</v>
      </c>
      <c r="D56" s="17">
        <v>3750</v>
      </c>
      <c r="E56" s="17">
        <v>3750</v>
      </c>
      <c r="F56" s="17">
        <v>3750</v>
      </c>
      <c r="G56" s="17">
        <v>3750</v>
      </c>
      <c r="H56" s="17">
        <v>3750</v>
      </c>
      <c r="I56" s="17">
        <v>3750</v>
      </c>
      <c r="J56" s="17">
        <v>3750</v>
      </c>
      <c r="K56" s="17">
        <v>3750</v>
      </c>
      <c r="L56" s="17">
        <v>3750</v>
      </c>
      <c r="M56" s="17">
        <v>3750</v>
      </c>
      <c r="N56" s="17">
        <v>3750</v>
      </c>
      <c r="O56" s="17">
        <v>3750</v>
      </c>
    </row>
    <row r="57" spans="1:15" x14ac:dyDescent="0.25">
      <c r="A57" s="11">
        <v>34601</v>
      </c>
      <c r="B57" s="14" t="s">
        <v>579</v>
      </c>
      <c r="C57" s="17">
        <v>20000</v>
      </c>
      <c r="D57" s="17">
        <v>1666.67</v>
      </c>
      <c r="E57" s="17">
        <v>1666.67</v>
      </c>
      <c r="F57" s="17">
        <v>1666.67</v>
      </c>
      <c r="G57" s="17">
        <v>1666.67</v>
      </c>
      <c r="H57" s="17">
        <v>1666.67</v>
      </c>
      <c r="I57" s="17">
        <v>1666.67</v>
      </c>
      <c r="J57" s="17">
        <v>1666.67</v>
      </c>
      <c r="K57" s="17">
        <v>1666.67</v>
      </c>
      <c r="L57" s="17">
        <v>1666.67</v>
      </c>
      <c r="M57" s="17">
        <v>1666.67</v>
      </c>
      <c r="N57" s="17">
        <v>1666.67</v>
      </c>
      <c r="O57" s="17">
        <v>1666.63</v>
      </c>
    </row>
    <row r="58" spans="1:15" x14ac:dyDescent="0.25">
      <c r="A58" s="11">
        <v>34701</v>
      </c>
      <c r="B58" s="14" t="s">
        <v>580</v>
      </c>
      <c r="C58" s="17">
        <v>45000</v>
      </c>
      <c r="D58" s="17">
        <v>3750</v>
      </c>
      <c r="E58" s="17">
        <v>3750</v>
      </c>
      <c r="F58" s="17">
        <v>3750</v>
      </c>
      <c r="G58" s="17">
        <v>3750</v>
      </c>
      <c r="H58" s="17">
        <v>3750</v>
      </c>
      <c r="I58" s="17">
        <v>3750</v>
      </c>
      <c r="J58" s="17">
        <v>3750</v>
      </c>
      <c r="K58" s="17">
        <v>3750</v>
      </c>
      <c r="L58" s="17">
        <v>3750</v>
      </c>
      <c r="M58" s="17">
        <v>3750</v>
      </c>
      <c r="N58" s="17">
        <v>3750</v>
      </c>
      <c r="O58" s="17">
        <v>3750</v>
      </c>
    </row>
    <row r="59" spans="1:15" ht="30" x14ac:dyDescent="0.25">
      <c r="A59" s="11">
        <v>35101</v>
      </c>
      <c r="B59" s="14" t="s">
        <v>504</v>
      </c>
      <c r="C59" s="17">
        <v>620000</v>
      </c>
      <c r="D59" s="17">
        <v>51666.67</v>
      </c>
      <c r="E59" s="17">
        <v>51666.67</v>
      </c>
      <c r="F59" s="17">
        <v>51666.67</v>
      </c>
      <c r="G59" s="17">
        <v>51666.67</v>
      </c>
      <c r="H59" s="17">
        <v>51666.67</v>
      </c>
      <c r="I59" s="17">
        <v>51666.67</v>
      </c>
      <c r="J59" s="17">
        <v>51666.67</v>
      </c>
      <c r="K59" s="17">
        <v>51666.67</v>
      </c>
      <c r="L59" s="17">
        <v>51666.67</v>
      </c>
      <c r="M59" s="17">
        <v>51666.67</v>
      </c>
      <c r="N59" s="17">
        <v>51666.67</v>
      </c>
      <c r="O59" s="17">
        <v>51666.63</v>
      </c>
    </row>
    <row r="60" spans="1:15" ht="30" x14ac:dyDescent="0.25">
      <c r="A60" s="11">
        <v>35102</v>
      </c>
      <c r="B60" s="14" t="s">
        <v>536</v>
      </c>
      <c r="C60" s="17">
        <v>400000</v>
      </c>
      <c r="D60" s="17">
        <v>33333.33</v>
      </c>
      <c r="E60" s="17">
        <v>33333.33</v>
      </c>
      <c r="F60" s="17">
        <v>33333.33</v>
      </c>
      <c r="G60" s="17">
        <v>33333.33</v>
      </c>
      <c r="H60" s="17">
        <v>33333.33</v>
      </c>
      <c r="I60" s="17">
        <v>33333.33</v>
      </c>
      <c r="J60" s="17">
        <v>33333.33</v>
      </c>
      <c r="K60" s="17">
        <v>33333.33</v>
      </c>
      <c r="L60" s="17">
        <v>33333.33</v>
      </c>
      <c r="M60" s="17">
        <v>33333.33</v>
      </c>
      <c r="N60" s="17">
        <v>33333.33</v>
      </c>
      <c r="O60" s="17">
        <v>33333.370000000003</v>
      </c>
    </row>
    <row r="61" spans="1:15" ht="30" x14ac:dyDescent="0.25">
      <c r="A61" s="11">
        <v>35501</v>
      </c>
      <c r="B61" s="14" t="s">
        <v>505</v>
      </c>
      <c r="C61" s="17">
        <v>1620000</v>
      </c>
      <c r="D61" s="17">
        <v>382500</v>
      </c>
      <c r="E61" s="17">
        <v>382500</v>
      </c>
      <c r="F61" s="17">
        <v>112500</v>
      </c>
      <c r="G61" s="17">
        <v>82500</v>
      </c>
      <c r="H61" s="17">
        <v>82500</v>
      </c>
      <c r="I61" s="17">
        <v>82500</v>
      </c>
      <c r="J61" s="17">
        <v>82500</v>
      </c>
      <c r="K61" s="17">
        <v>82500</v>
      </c>
      <c r="L61" s="17">
        <v>82500</v>
      </c>
      <c r="M61" s="17">
        <v>82500</v>
      </c>
      <c r="N61" s="17">
        <v>82500</v>
      </c>
      <c r="O61" s="17">
        <v>82500</v>
      </c>
    </row>
    <row r="62" spans="1:15" ht="30" x14ac:dyDescent="0.25">
      <c r="A62" s="11">
        <v>35701</v>
      </c>
      <c r="B62" s="14" t="s">
        <v>520</v>
      </c>
      <c r="C62" s="17">
        <v>200000</v>
      </c>
      <c r="D62" s="17">
        <v>16666.669999999998</v>
      </c>
      <c r="E62" s="17">
        <v>16666.669999999998</v>
      </c>
      <c r="F62" s="17">
        <v>16666.669999999998</v>
      </c>
      <c r="G62" s="17">
        <v>16666.669999999998</v>
      </c>
      <c r="H62" s="17">
        <v>16666.669999999998</v>
      </c>
      <c r="I62" s="17">
        <v>16666.669999999998</v>
      </c>
      <c r="J62" s="17">
        <v>16666.669999999998</v>
      </c>
      <c r="K62" s="17">
        <v>16666.669999999998</v>
      </c>
      <c r="L62" s="17">
        <v>16666.669999999998</v>
      </c>
      <c r="M62" s="17">
        <v>16666.669999999998</v>
      </c>
      <c r="N62" s="17">
        <v>16666.669999999998</v>
      </c>
      <c r="O62" s="17">
        <v>16666.63</v>
      </c>
    </row>
    <row r="63" spans="1:15" ht="45" x14ac:dyDescent="0.25">
      <c r="A63" s="11">
        <v>35703</v>
      </c>
      <c r="B63" s="14" t="s">
        <v>537</v>
      </c>
      <c r="C63" s="17">
        <v>430000</v>
      </c>
      <c r="D63" s="17">
        <v>35833.33</v>
      </c>
      <c r="E63" s="17">
        <v>35833.33</v>
      </c>
      <c r="F63" s="17">
        <v>35833.33</v>
      </c>
      <c r="G63" s="17">
        <v>35833.33</v>
      </c>
      <c r="H63" s="17">
        <v>35833.33</v>
      </c>
      <c r="I63" s="17">
        <v>35833.33</v>
      </c>
      <c r="J63" s="17">
        <v>35833.33</v>
      </c>
      <c r="K63" s="17">
        <v>35833.33</v>
      </c>
      <c r="L63" s="17">
        <v>35833.33</v>
      </c>
      <c r="M63" s="17">
        <v>35833.33</v>
      </c>
      <c r="N63" s="17">
        <v>35833.33</v>
      </c>
      <c r="O63" s="17">
        <v>35833.370000000003</v>
      </c>
    </row>
    <row r="64" spans="1:15" x14ac:dyDescent="0.25">
      <c r="A64" s="11">
        <v>35901</v>
      </c>
      <c r="B64" s="14" t="s">
        <v>538</v>
      </c>
      <c r="C64" s="17">
        <v>75000</v>
      </c>
      <c r="D64" s="17">
        <v>6250</v>
      </c>
      <c r="E64" s="17">
        <v>6250</v>
      </c>
      <c r="F64" s="17">
        <v>6250</v>
      </c>
      <c r="G64" s="17">
        <v>6250</v>
      </c>
      <c r="H64" s="17">
        <v>6250</v>
      </c>
      <c r="I64" s="17">
        <v>6250</v>
      </c>
      <c r="J64" s="17">
        <v>6250</v>
      </c>
      <c r="K64" s="17">
        <v>6250</v>
      </c>
      <c r="L64" s="17">
        <v>6250</v>
      </c>
      <c r="M64" s="17">
        <v>6250</v>
      </c>
      <c r="N64" s="17">
        <v>6250</v>
      </c>
      <c r="O64" s="17">
        <v>6250</v>
      </c>
    </row>
    <row r="65" spans="1:15" ht="30" x14ac:dyDescent="0.25">
      <c r="A65" s="11">
        <v>36101</v>
      </c>
      <c r="B65" s="14" t="s">
        <v>549</v>
      </c>
      <c r="C65" s="17">
        <v>110000</v>
      </c>
      <c r="D65" s="17">
        <v>9166.67</v>
      </c>
      <c r="E65" s="17">
        <v>9166.67</v>
      </c>
      <c r="F65" s="17">
        <v>9166.67</v>
      </c>
      <c r="G65" s="17">
        <v>9166.67</v>
      </c>
      <c r="H65" s="17">
        <v>9166.67</v>
      </c>
      <c r="I65" s="17">
        <v>9166.67</v>
      </c>
      <c r="J65" s="17">
        <v>9166.67</v>
      </c>
      <c r="K65" s="17">
        <v>9166.67</v>
      </c>
      <c r="L65" s="17">
        <v>9166.67</v>
      </c>
      <c r="M65" s="17">
        <v>9166.67</v>
      </c>
      <c r="N65" s="17">
        <v>9166.67</v>
      </c>
      <c r="O65" s="17">
        <v>9166.6299999999992</v>
      </c>
    </row>
    <row r="66" spans="1:15" ht="30" x14ac:dyDescent="0.25">
      <c r="A66" s="11">
        <v>36301</v>
      </c>
      <c r="B66" s="14" t="s">
        <v>572</v>
      </c>
      <c r="C66" s="17">
        <v>12000</v>
      </c>
      <c r="D66" s="17">
        <v>1000</v>
      </c>
      <c r="E66" s="17">
        <v>1000</v>
      </c>
      <c r="F66" s="17">
        <v>1000</v>
      </c>
      <c r="G66" s="17">
        <v>1000</v>
      </c>
      <c r="H66" s="17">
        <v>1000</v>
      </c>
      <c r="I66" s="17">
        <v>1000</v>
      </c>
      <c r="J66" s="17">
        <v>1000</v>
      </c>
      <c r="K66" s="17">
        <v>1000</v>
      </c>
      <c r="L66" s="17">
        <v>1000</v>
      </c>
      <c r="M66" s="17">
        <v>1000</v>
      </c>
      <c r="N66" s="17">
        <v>1000</v>
      </c>
      <c r="O66" s="17">
        <v>1000</v>
      </c>
    </row>
    <row r="67" spans="1:15" ht="45" x14ac:dyDescent="0.25">
      <c r="A67" s="11">
        <v>37204</v>
      </c>
      <c r="B67" s="14" t="s">
        <v>570</v>
      </c>
      <c r="C67" s="17">
        <v>42000</v>
      </c>
      <c r="D67" s="17">
        <v>3500</v>
      </c>
      <c r="E67" s="17">
        <v>3500</v>
      </c>
      <c r="F67" s="17">
        <v>3500</v>
      </c>
      <c r="G67" s="17">
        <v>3500</v>
      </c>
      <c r="H67" s="17">
        <v>3500</v>
      </c>
      <c r="I67" s="17">
        <v>3500</v>
      </c>
      <c r="J67" s="17">
        <v>3500</v>
      </c>
      <c r="K67" s="17">
        <v>3500</v>
      </c>
      <c r="L67" s="17">
        <v>3500</v>
      </c>
      <c r="M67" s="17">
        <v>3500</v>
      </c>
      <c r="N67" s="17">
        <v>3500</v>
      </c>
      <c r="O67" s="17">
        <v>3500</v>
      </c>
    </row>
    <row r="68" spans="1:15" x14ac:dyDescent="0.25">
      <c r="A68" s="11">
        <v>37501</v>
      </c>
      <c r="B68" s="14" t="s">
        <v>506</v>
      </c>
      <c r="C68" s="17">
        <v>337000</v>
      </c>
      <c r="D68" s="17">
        <v>28083.33</v>
      </c>
      <c r="E68" s="17">
        <v>28083.33</v>
      </c>
      <c r="F68" s="17">
        <v>28083.33</v>
      </c>
      <c r="G68" s="17">
        <v>28083.33</v>
      </c>
      <c r="H68" s="17">
        <v>28083.33</v>
      </c>
      <c r="I68" s="17">
        <v>28083.33</v>
      </c>
      <c r="J68" s="17">
        <v>28083.33</v>
      </c>
      <c r="K68" s="17">
        <v>28083.33</v>
      </c>
      <c r="L68" s="17">
        <v>28083.33</v>
      </c>
      <c r="M68" s="17">
        <v>28083.33</v>
      </c>
      <c r="N68" s="17">
        <v>28083.33</v>
      </c>
      <c r="O68" s="17">
        <v>28083.37</v>
      </c>
    </row>
    <row r="69" spans="1:15" x14ac:dyDescent="0.25">
      <c r="A69" s="11">
        <v>38201</v>
      </c>
      <c r="B69" s="14" t="s">
        <v>550</v>
      </c>
      <c r="C69" s="17">
        <v>995000</v>
      </c>
      <c r="D69" s="17">
        <v>107916.67</v>
      </c>
      <c r="E69" s="17">
        <v>7916.67</v>
      </c>
      <c r="F69" s="17">
        <v>7916.67</v>
      </c>
      <c r="G69" s="17">
        <v>107916.67</v>
      </c>
      <c r="H69" s="17">
        <v>157916.67000000001</v>
      </c>
      <c r="I69" s="17">
        <v>7916.67</v>
      </c>
      <c r="J69" s="17">
        <v>7916.67</v>
      </c>
      <c r="K69" s="17">
        <v>157916.67000000001</v>
      </c>
      <c r="L69" s="17">
        <v>307916.67</v>
      </c>
      <c r="M69" s="17">
        <v>7916.67</v>
      </c>
      <c r="N69" s="17">
        <v>7916.67</v>
      </c>
      <c r="O69" s="17">
        <v>107916.63</v>
      </c>
    </row>
    <row r="70" spans="1:15" ht="30" x14ac:dyDescent="0.25">
      <c r="A70" s="11">
        <v>39202</v>
      </c>
      <c r="B70" s="14" t="s">
        <v>566</v>
      </c>
      <c r="C70" s="17">
        <v>30000</v>
      </c>
      <c r="D70" s="17">
        <v>30000</v>
      </c>
      <c r="E70" s="17">
        <v>0</v>
      </c>
      <c r="F70" s="17">
        <v>0</v>
      </c>
      <c r="G70" s="17">
        <v>0</v>
      </c>
      <c r="H70" s="17">
        <v>0</v>
      </c>
      <c r="I70" s="17">
        <v>0</v>
      </c>
      <c r="J70" s="17">
        <v>0</v>
      </c>
      <c r="K70" s="17">
        <v>0</v>
      </c>
      <c r="L70" s="17">
        <v>0</v>
      </c>
      <c r="M70" s="17">
        <v>0</v>
      </c>
      <c r="N70" s="17">
        <v>0</v>
      </c>
      <c r="O70" s="17">
        <v>0</v>
      </c>
    </row>
    <row r="71" spans="1:15" ht="30" x14ac:dyDescent="0.25">
      <c r="A71" s="11">
        <v>39204</v>
      </c>
      <c r="B71" s="14" t="s">
        <v>585</v>
      </c>
      <c r="C71" s="17">
        <v>360000</v>
      </c>
      <c r="D71" s="17">
        <v>0</v>
      </c>
      <c r="E71" s="17">
        <v>0</v>
      </c>
      <c r="F71" s="17">
        <v>90000</v>
      </c>
      <c r="G71" s="17">
        <v>0</v>
      </c>
      <c r="H71" s="17">
        <v>0</v>
      </c>
      <c r="I71" s="17">
        <v>90000</v>
      </c>
      <c r="J71" s="17">
        <v>0</v>
      </c>
      <c r="K71" s="17">
        <v>0</v>
      </c>
      <c r="L71" s="17">
        <v>90000</v>
      </c>
      <c r="M71" s="17">
        <v>0</v>
      </c>
      <c r="N71" s="17">
        <v>0</v>
      </c>
      <c r="O71" s="17">
        <v>90000</v>
      </c>
    </row>
    <row r="72" spans="1:15" ht="30" x14ac:dyDescent="0.25">
      <c r="A72" s="11">
        <v>39401</v>
      </c>
      <c r="B72" s="14" t="s">
        <v>586</v>
      </c>
      <c r="C72" s="17">
        <v>1500000</v>
      </c>
      <c r="D72" s="17">
        <v>125000</v>
      </c>
      <c r="E72" s="17">
        <v>125000</v>
      </c>
      <c r="F72" s="17">
        <v>125000</v>
      </c>
      <c r="G72" s="17">
        <v>125000</v>
      </c>
      <c r="H72" s="17">
        <v>125000</v>
      </c>
      <c r="I72" s="17">
        <v>125000</v>
      </c>
      <c r="J72" s="17">
        <v>125000</v>
      </c>
      <c r="K72" s="17">
        <v>125000</v>
      </c>
      <c r="L72" s="17">
        <v>125000</v>
      </c>
      <c r="M72" s="17">
        <v>125000</v>
      </c>
      <c r="N72" s="17">
        <v>125000</v>
      </c>
      <c r="O72" s="17">
        <v>125000</v>
      </c>
    </row>
    <row r="73" spans="1:15" x14ac:dyDescent="0.25">
      <c r="A73" s="11">
        <v>39501</v>
      </c>
      <c r="B73" s="14" t="s">
        <v>571</v>
      </c>
      <c r="C73" s="17">
        <v>96000</v>
      </c>
      <c r="D73" s="17">
        <v>8000</v>
      </c>
      <c r="E73" s="17">
        <v>8000</v>
      </c>
      <c r="F73" s="17">
        <v>8000</v>
      </c>
      <c r="G73" s="17">
        <v>8000</v>
      </c>
      <c r="H73" s="17">
        <v>8000</v>
      </c>
      <c r="I73" s="17">
        <v>8000</v>
      </c>
      <c r="J73" s="17">
        <v>8000</v>
      </c>
      <c r="K73" s="17">
        <v>8000</v>
      </c>
      <c r="L73" s="17">
        <v>8000</v>
      </c>
      <c r="M73" s="17">
        <v>8000</v>
      </c>
      <c r="N73" s="17">
        <v>8000</v>
      </c>
      <c r="O73" s="17">
        <v>8000</v>
      </c>
    </row>
    <row r="74" spans="1:15" x14ac:dyDescent="0.25">
      <c r="A74" s="11">
        <v>39602</v>
      </c>
      <c r="B74" s="14" t="s">
        <v>551</v>
      </c>
      <c r="C74" s="17">
        <v>30000</v>
      </c>
      <c r="D74" s="17">
        <v>2500</v>
      </c>
      <c r="E74" s="17">
        <v>2500</v>
      </c>
      <c r="F74" s="17">
        <v>2500</v>
      </c>
      <c r="G74" s="17">
        <v>2500</v>
      </c>
      <c r="H74" s="17">
        <v>2500</v>
      </c>
      <c r="I74" s="17">
        <v>2500</v>
      </c>
      <c r="J74" s="17">
        <v>2500</v>
      </c>
      <c r="K74" s="17">
        <v>2500</v>
      </c>
      <c r="L74" s="17">
        <v>2500</v>
      </c>
      <c r="M74" s="17">
        <v>2500</v>
      </c>
      <c r="N74" s="17">
        <v>2500</v>
      </c>
      <c r="O74" s="17">
        <v>2500</v>
      </c>
    </row>
    <row r="75" spans="1:15" x14ac:dyDescent="0.25">
      <c r="A75" s="11">
        <v>39801</v>
      </c>
      <c r="B75" s="14" t="s">
        <v>507</v>
      </c>
      <c r="C75" s="17">
        <v>923400</v>
      </c>
      <c r="D75" s="17">
        <v>76950</v>
      </c>
      <c r="E75" s="17">
        <v>76950</v>
      </c>
      <c r="F75" s="17">
        <v>76950</v>
      </c>
      <c r="G75" s="17">
        <v>76950</v>
      </c>
      <c r="H75" s="17">
        <v>76950</v>
      </c>
      <c r="I75" s="17">
        <v>76950</v>
      </c>
      <c r="J75" s="17">
        <v>76950</v>
      </c>
      <c r="K75" s="17">
        <v>76950</v>
      </c>
      <c r="L75" s="17">
        <v>76950</v>
      </c>
      <c r="M75" s="17">
        <v>76950</v>
      </c>
      <c r="N75" s="17">
        <v>76950</v>
      </c>
      <c r="O75" s="17">
        <v>76950</v>
      </c>
    </row>
    <row r="76" spans="1:15" x14ac:dyDescent="0.25">
      <c r="A76" s="11">
        <v>39901</v>
      </c>
      <c r="B76" s="14" t="s">
        <v>552</v>
      </c>
      <c r="C76" s="17">
        <v>12000</v>
      </c>
      <c r="D76" s="17">
        <v>1000</v>
      </c>
      <c r="E76" s="17">
        <v>1000</v>
      </c>
      <c r="F76" s="17">
        <v>1000</v>
      </c>
      <c r="G76" s="17">
        <v>1000</v>
      </c>
      <c r="H76" s="17">
        <v>1000</v>
      </c>
      <c r="I76" s="17">
        <v>1000</v>
      </c>
      <c r="J76" s="17">
        <v>1000</v>
      </c>
      <c r="K76" s="17">
        <v>1000</v>
      </c>
      <c r="L76" s="17">
        <v>1000</v>
      </c>
      <c r="M76" s="17">
        <v>1000</v>
      </c>
      <c r="N76" s="17">
        <v>1000</v>
      </c>
      <c r="O76" s="17">
        <v>1000</v>
      </c>
    </row>
    <row r="77" spans="1:15" x14ac:dyDescent="0.25">
      <c r="A77" s="12">
        <v>40000</v>
      </c>
      <c r="B77" s="15" t="s">
        <v>799</v>
      </c>
      <c r="C77" s="18">
        <v>2366066.67</v>
      </c>
      <c r="D77" s="18">
        <v>482316.66</v>
      </c>
      <c r="E77" s="18">
        <v>171249.99</v>
      </c>
      <c r="F77" s="18">
        <v>171249.99</v>
      </c>
      <c r="G77" s="18">
        <v>171249.99</v>
      </c>
      <c r="H77" s="18">
        <v>171249.99</v>
      </c>
      <c r="I77" s="18">
        <v>171249.99</v>
      </c>
      <c r="J77" s="18">
        <v>171249.99</v>
      </c>
      <c r="K77" s="18">
        <v>171249.99</v>
      </c>
      <c r="L77" s="18">
        <v>171249.99</v>
      </c>
      <c r="M77" s="18">
        <v>171249.99</v>
      </c>
      <c r="N77" s="18">
        <v>171249.99</v>
      </c>
      <c r="O77" s="18">
        <v>171250.11</v>
      </c>
    </row>
    <row r="78" spans="1:15" ht="30" x14ac:dyDescent="0.25">
      <c r="A78" s="11">
        <v>43601</v>
      </c>
      <c r="B78" s="14" t="s">
        <v>553</v>
      </c>
      <c r="C78" s="17">
        <v>250000</v>
      </c>
      <c r="D78" s="17">
        <v>20833.330000000002</v>
      </c>
      <c r="E78" s="17">
        <v>20833.330000000002</v>
      </c>
      <c r="F78" s="17">
        <v>20833.330000000002</v>
      </c>
      <c r="G78" s="17">
        <v>20833.330000000002</v>
      </c>
      <c r="H78" s="17">
        <v>20833.330000000002</v>
      </c>
      <c r="I78" s="17">
        <v>20833.330000000002</v>
      </c>
      <c r="J78" s="17">
        <v>20833.330000000002</v>
      </c>
      <c r="K78" s="17">
        <v>20833.330000000002</v>
      </c>
      <c r="L78" s="17">
        <v>20833.330000000002</v>
      </c>
      <c r="M78" s="17">
        <v>20833.330000000002</v>
      </c>
      <c r="N78" s="17">
        <v>20833.330000000002</v>
      </c>
      <c r="O78" s="17">
        <v>20833.37</v>
      </c>
    </row>
    <row r="79" spans="1:15" x14ac:dyDescent="0.25">
      <c r="A79" s="11">
        <v>44102</v>
      </c>
      <c r="B79" s="14" t="s">
        <v>554</v>
      </c>
      <c r="C79" s="17">
        <v>15000</v>
      </c>
      <c r="D79" s="17">
        <v>1250</v>
      </c>
      <c r="E79" s="17">
        <v>1250</v>
      </c>
      <c r="F79" s="17">
        <v>1250</v>
      </c>
      <c r="G79" s="17">
        <v>1250</v>
      </c>
      <c r="H79" s="17">
        <v>1250</v>
      </c>
      <c r="I79" s="17">
        <v>1250</v>
      </c>
      <c r="J79" s="17">
        <v>1250</v>
      </c>
      <c r="K79" s="17">
        <v>1250</v>
      </c>
      <c r="L79" s="17">
        <v>1250</v>
      </c>
      <c r="M79" s="17">
        <v>1250</v>
      </c>
      <c r="N79" s="17">
        <v>1250</v>
      </c>
      <c r="O79" s="17">
        <v>1250</v>
      </c>
    </row>
    <row r="80" spans="1:15" x14ac:dyDescent="0.25">
      <c r="A80" s="11">
        <v>44108</v>
      </c>
      <c r="B80" s="14" t="s">
        <v>555</v>
      </c>
      <c r="C80" s="17">
        <v>2061066.67</v>
      </c>
      <c r="D80" s="17">
        <v>456900</v>
      </c>
      <c r="E80" s="17">
        <v>145833.32999999999</v>
      </c>
      <c r="F80" s="17">
        <v>145833.32999999999</v>
      </c>
      <c r="G80" s="17">
        <v>145833.32999999999</v>
      </c>
      <c r="H80" s="17">
        <v>145833.32999999999</v>
      </c>
      <c r="I80" s="17">
        <v>145833.32999999999</v>
      </c>
      <c r="J80" s="17">
        <v>145833.32999999999</v>
      </c>
      <c r="K80" s="17">
        <v>145833.32999999999</v>
      </c>
      <c r="L80" s="17">
        <v>145833.32999999999</v>
      </c>
      <c r="M80" s="17">
        <v>145833.32999999999</v>
      </c>
      <c r="N80" s="17">
        <v>145833.32999999999</v>
      </c>
      <c r="O80" s="17">
        <v>145833.37</v>
      </c>
    </row>
    <row r="81" spans="1:15" x14ac:dyDescent="0.25">
      <c r="A81" s="11">
        <v>44110</v>
      </c>
      <c r="B81" s="14" t="s">
        <v>556</v>
      </c>
      <c r="C81" s="17">
        <v>40000</v>
      </c>
      <c r="D81" s="17">
        <v>3333.33</v>
      </c>
      <c r="E81" s="17">
        <v>3333.33</v>
      </c>
      <c r="F81" s="17">
        <v>3333.33</v>
      </c>
      <c r="G81" s="17">
        <v>3333.33</v>
      </c>
      <c r="H81" s="17">
        <v>3333.33</v>
      </c>
      <c r="I81" s="17">
        <v>3333.33</v>
      </c>
      <c r="J81" s="17">
        <v>3333.33</v>
      </c>
      <c r="K81" s="17">
        <v>3333.33</v>
      </c>
      <c r="L81" s="17">
        <v>3333.33</v>
      </c>
      <c r="M81" s="17">
        <v>3333.33</v>
      </c>
      <c r="N81" s="17">
        <v>3333.33</v>
      </c>
      <c r="O81" s="17">
        <v>3333.37</v>
      </c>
    </row>
    <row r="82" spans="1:15" x14ac:dyDescent="0.25">
      <c r="A82" s="12">
        <v>50000</v>
      </c>
      <c r="B82" s="15" t="s">
        <v>800</v>
      </c>
      <c r="C82" s="18">
        <v>2354000</v>
      </c>
      <c r="D82" s="18">
        <v>177000</v>
      </c>
      <c r="E82" s="18">
        <v>317000</v>
      </c>
      <c r="F82" s="18">
        <v>287000</v>
      </c>
      <c r="G82" s="18">
        <v>127000</v>
      </c>
      <c r="H82" s="18">
        <v>257000</v>
      </c>
      <c r="I82" s="18">
        <v>137000</v>
      </c>
      <c r="J82" s="18">
        <v>277000</v>
      </c>
      <c r="K82" s="18">
        <v>267000</v>
      </c>
      <c r="L82" s="18">
        <v>127000</v>
      </c>
      <c r="M82" s="18">
        <v>127000</v>
      </c>
      <c r="N82" s="18">
        <v>127000</v>
      </c>
      <c r="O82" s="18">
        <v>127000</v>
      </c>
    </row>
    <row r="83" spans="1:15" x14ac:dyDescent="0.25">
      <c r="A83" s="11">
        <v>51101</v>
      </c>
      <c r="B83" s="14" t="s">
        <v>557</v>
      </c>
      <c r="C83" s="17">
        <v>390000</v>
      </c>
      <c r="D83" s="17">
        <v>30000</v>
      </c>
      <c r="E83" s="17">
        <v>150000</v>
      </c>
      <c r="F83" s="17">
        <v>10000</v>
      </c>
      <c r="G83" s="17">
        <v>0</v>
      </c>
      <c r="H83" s="17">
        <v>100000</v>
      </c>
      <c r="I83" s="17">
        <v>0</v>
      </c>
      <c r="J83" s="17">
        <v>0</v>
      </c>
      <c r="K83" s="17">
        <v>100000</v>
      </c>
      <c r="L83" s="17">
        <v>0</v>
      </c>
      <c r="M83" s="17">
        <v>0</v>
      </c>
      <c r="N83" s="17">
        <v>0</v>
      </c>
      <c r="O83" s="17">
        <v>0</v>
      </c>
    </row>
    <row r="84" spans="1:15" x14ac:dyDescent="0.25">
      <c r="A84" s="11">
        <v>51501</v>
      </c>
      <c r="B84" s="14" t="s">
        <v>558</v>
      </c>
      <c r="C84" s="17">
        <v>114000</v>
      </c>
      <c r="D84" s="17">
        <v>2000</v>
      </c>
      <c r="E84" s="17">
        <v>42000</v>
      </c>
      <c r="F84" s="17">
        <v>2000</v>
      </c>
      <c r="G84" s="17">
        <v>2000</v>
      </c>
      <c r="H84" s="17">
        <v>2000</v>
      </c>
      <c r="I84" s="17">
        <v>12000</v>
      </c>
      <c r="J84" s="17">
        <v>2000</v>
      </c>
      <c r="K84" s="17">
        <v>42000</v>
      </c>
      <c r="L84" s="17">
        <v>2000</v>
      </c>
      <c r="M84" s="17">
        <v>2000</v>
      </c>
      <c r="N84" s="17">
        <v>2000</v>
      </c>
      <c r="O84" s="17">
        <v>2000</v>
      </c>
    </row>
    <row r="85" spans="1:15" x14ac:dyDescent="0.25">
      <c r="A85" s="11">
        <v>51901</v>
      </c>
      <c r="B85" s="14" t="s">
        <v>581</v>
      </c>
      <c r="C85" s="17">
        <v>20000</v>
      </c>
      <c r="D85" s="17">
        <v>20000</v>
      </c>
      <c r="E85" s="17">
        <v>0</v>
      </c>
      <c r="F85" s="17">
        <v>0</v>
      </c>
      <c r="G85" s="17">
        <v>0</v>
      </c>
      <c r="H85" s="17">
        <v>0</v>
      </c>
      <c r="I85" s="17">
        <v>0</v>
      </c>
      <c r="J85" s="17">
        <v>0</v>
      </c>
      <c r="K85" s="17">
        <v>0</v>
      </c>
      <c r="L85" s="17">
        <v>0</v>
      </c>
      <c r="M85" s="17">
        <v>0</v>
      </c>
      <c r="N85" s="17">
        <v>0</v>
      </c>
      <c r="O85" s="17">
        <v>0</v>
      </c>
    </row>
    <row r="86" spans="1:15" ht="30" x14ac:dyDescent="0.25">
      <c r="A86" s="11">
        <v>54101</v>
      </c>
      <c r="B86" s="14" t="s">
        <v>559</v>
      </c>
      <c r="C86" s="17">
        <v>1800000</v>
      </c>
      <c r="D86" s="17">
        <v>125000</v>
      </c>
      <c r="E86" s="17">
        <v>125000</v>
      </c>
      <c r="F86" s="17">
        <v>275000</v>
      </c>
      <c r="G86" s="17">
        <v>125000</v>
      </c>
      <c r="H86" s="17">
        <v>125000</v>
      </c>
      <c r="I86" s="17">
        <v>125000</v>
      </c>
      <c r="J86" s="17">
        <v>275000</v>
      </c>
      <c r="K86" s="17">
        <v>125000</v>
      </c>
      <c r="L86" s="17">
        <v>125000</v>
      </c>
      <c r="M86" s="17">
        <v>125000</v>
      </c>
      <c r="N86" s="17">
        <v>125000</v>
      </c>
      <c r="O86" s="17">
        <v>125000</v>
      </c>
    </row>
    <row r="87" spans="1:15" ht="30" x14ac:dyDescent="0.25">
      <c r="A87" s="11">
        <v>56401</v>
      </c>
      <c r="B87" s="14" t="s">
        <v>560</v>
      </c>
      <c r="C87" s="17">
        <v>30000</v>
      </c>
      <c r="D87" s="17">
        <v>0</v>
      </c>
      <c r="E87" s="17">
        <v>0</v>
      </c>
      <c r="F87" s="17">
        <v>0</v>
      </c>
      <c r="G87" s="17">
        <v>0</v>
      </c>
      <c r="H87" s="17">
        <v>30000</v>
      </c>
      <c r="I87" s="17">
        <v>0</v>
      </c>
      <c r="J87" s="17">
        <v>0</v>
      </c>
      <c r="K87" s="17">
        <v>0</v>
      </c>
      <c r="L87" s="17">
        <v>0</v>
      </c>
      <c r="M87" s="17">
        <v>0</v>
      </c>
      <c r="N87" s="17">
        <v>0</v>
      </c>
      <c r="O87" s="17">
        <v>0</v>
      </c>
    </row>
    <row r="88" spans="1:15" x14ac:dyDescent="0.25">
      <c r="A88" s="12">
        <v>60000</v>
      </c>
      <c r="B88" s="15" t="s">
        <v>801</v>
      </c>
      <c r="C88" s="18">
        <v>15354536</v>
      </c>
      <c r="D88" s="18">
        <v>0</v>
      </c>
      <c r="E88" s="18">
        <v>14404536</v>
      </c>
      <c r="F88" s="18">
        <v>950000</v>
      </c>
      <c r="G88" s="18">
        <v>0</v>
      </c>
      <c r="H88" s="18">
        <v>0</v>
      </c>
      <c r="I88" s="18">
        <v>0</v>
      </c>
      <c r="J88" s="18">
        <v>0</v>
      </c>
      <c r="K88" s="18">
        <v>0</v>
      </c>
      <c r="L88" s="18">
        <v>0</v>
      </c>
      <c r="M88" s="18">
        <v>0</v>
      </c>
      <c r="N88" s="18">
        <v>0</v>
      </c>
      <c r="O88" s="18">
        <v>0</v>
      </c>
    </row>
    <row r="89" spans="1:15" x14ac:dyDescent="0.25">
      <c r="A89" s="11">
        <v>61305</v>
      </c>
      <c r="B89" s="14" t="s">
        <v>510</v>
      </c>
      <c r="C89" s="17">
        <v>2910576</v>
      </c>
      <c r="D89" s="17">
        <v>0</v>
      </c>
      <c r="E89" s="17">
        <v>1960576</v>
      </c>
      <c r="F89" s="17">
        <v>950000</v>
      </c>
      <c r="G89" s="17">
        <v>0</v>
      </c>
      <c r="H89" s="17">
        <v>0</v>
      </c>
      <c r="I89" s="17">
        <v>0</v>
      </c>
      <c r="J89" s="17">
        <v>0</v>
      </c>
      <c r="K89" s="17">
        <v>0</v>
      </c>
      <c r="L89" s="17">
        <v>0</v>
      </c>
      <c r="M89" s="17">
        <v>0</v>
      </c>
      <c r="N89" s="17">
        <v>0</v>
      </c>
      <c r="O89" s="17">
        <v>0</v>
      </c>
    </row>
    <row r="90" spans="1:15" ht="30" x14ac:dyDescent="0.25">
      <c r="A90" s="11">
        <v>61306</v>
      </c>
      <c r="B90" s="14" t="s">
        <v>511</v>
      </c>
      <c r="C90" s="17">
        <v>1680000</v>
      </c>
      <c r="D90" s="17">
        <v>0</v>
      </c>
      <c r="E90" s="17">
        <v>1680000</v>
      </c>
      <c r="F90" s="17">
        <v>0</v>
      </c>
      <c r="G90" s="17">
        <v>0</v>
      </c>
      <c r="H90" s="17">
        <v>0</v>
      </c>
      <c r="I90" s="17">
        <v>0</v>
      </c>
      <c r="J90" s="17">
        <v>0</v>
      </c>
      <c r="K90" s="17">
        <v>0</v>
      </c>
      <c r="L90" s="17">
        <v>0</v>
      </c>
      <c r="M90" s="17">
        <v>0</v>
      </c>
      <c r="N90" s="17">
        <v>0</v>
      </c>
      <c r="O90" s="17">
        <v>0</v>
      </c>
    </row>
    <row r="91" spans="1:15" ht="30" x14ac:dyDescent="0.25">
      <c r="A91" s="11">
        <v>61403</v>
      </c>
      <c r="B91" s="14" t="s">
        <v>512</v>
      </c>
      <c r="C91" s="17">
        <v>2072792</v>
      </c>
      <c r="D91" s="17">
        <v>0</v>
      </c>
      <c r="E91" s="17">
        <v>2072792</v>
      </c>
      <c r="F91" s="17">
        <v>0</v>
      </c>
      <c r="G91" s="17">
        <v>0</v>
      </c>
      <c r="H91" s="17">
        <v>0</v>
      </c>
      <c r="I91" s="17">
        <v>0</v>
      </c>
      <c r="J91" s="17">
        <v>0</v>
      </c>
      <c r="K91" s="17">
        <v>0</v>
      </c>
      <c r="L91" s="17">
        <v>0</v>
      </c>
      <c r="M91" s="17">
        <v>0</v>
      </c>
      <c r="N91" s="17">
        <v>0</v>
      </c>
      <c r="O91" s="17">
        <v>0</v>
      </c>
    </row>
    <row r="92" spans="1:15" x14ac:dyDescent="0.25">
      <c r="A92" s="11">
        <v>61501</v>
      </c>
      <c r="B92" s="14" t="s">
        <v>513</v>
      </c>
      <c r="C92" s="17">
        <v>8691168</v>
      </c>
      <c r="D92" s="17">
        <v>0</v>
      </c>
      <c r="E92" s="17">
        <v>8691168</v>
      </c>
      <c r="F92" s="17">
        <v>0</v>
      </c>
      <c r="G92" s="17">
        <v>0</v>
      </c>
      <c r="H92" s="17">
        <v>0</v>
      </c>
      <c r="I92" s="17">
        <v>0</v>
      </c>
      <c r="J92" s="17">
        <v>0</v>
      </c>
      <c r="K92" s="17">
        <v>0</v>
      </c>
      <c r="L92" s="17">
        <v>0</v>
      </c>
      <c r="M92" s="17">
        <v>0</v>
      </c>
      <c r="N92" s="17">
        <v>0</v>
      </c>
      <c r="O92" s="17">
        <v>0</v>
      </c>
    </row>
    <row r="93" spans="1:15" x14ac:dyDescent="0.25">
      <c r="A93" s="12">
        <v>90000</v>
      </c>
      <c r="B93" s="15" t="s">
        <v>802</v>
      </c>
      <c r="C93" s="18">
        <v>346831</v>
      </c>
      <c r="D93" s="18">
        <v>0</v>
      </c>
      <c r="E93" s="18">
        <v>346831</v>
      </c>
      <c r="F93" s="18">
        <v>0</v>
      </c>
      <c r="G93" s="18">
        <v>0</v>
      </c>
      <c r="H93" s="18">
        <v>0</v>
      </c>
      <c r="I93" s="18">
        <v>0</v>
      </c>
      <c r="J93" s="18">
        <v>0</v>
      </c>
      <c r="K93" s="18">
        <v>0</v>
      </c>
      <c r="L93" s="18">
        <v>0</v>
      </c>
      <c r="M93" s="18">
        <v>0</v>
      </c>
      <c r="N93" s="18">
        <v>0</v>
      </c>
      <c r="O93" s="18">
        <v>0</v>
      </c>
    </row>
    <row r="94" spans="1:15" x14ac:dyDescent="0.25">
      <c r="A94" s="11">
        <v>99101</v>
      </c>
      <c r="B94" s="14" t="s">
        <v>587</v>
      </c>
      <c r="C94" s="17">
        <v>346831</v>
      </c>
      <c r="D94" s="17">
        <v>0</v>
      </c>
      <c r="E94" s="17">
        <v>346831</v>
      </c>
      <c r="F94" s="17">
        <v>0</v>
      </c>
      <c r="G94" s="17">
        <v>0</v>
      </c>
      <c r="H94" s="17">
        <v>0</v>
      </c>
      <c r="I94" s="17">
        <v>0</v>
      </c>
      <c r="J94" s="17">
        <v>0</v>
      </c>
      <c r="K94" s="17">
        <v>0</v>
      </c>
      <c r="L94" s="17">
        <v>0</v>
      </c>
      <c r="M94" s="17">
        <v>0</v>
      </c>
      <c r="N94" s="17">
        <v>0</v>
      </c>
      <c r="O94" s="17">
        <v>0</v>
      </c>
    </row>
    <row r="95" spans="1:15" x14ac:dyDescent="0.25">
      <c r="A95" s="11"/>
      <c r="B95" s="14"/>
      <c r="C95" s="17"/>
      <c r="D95" s="17"/>
      <c r="E95" s="17"/>
      <c r="F95" s="17"/>
      <c r="G95" s="17"/>
      <c r="H95" s="17"/>
      <c r="I95" s="17"/>
      <c r="J95" s="17"/>
      <c r="K95" s="17"/>
      <c r="L95" s="17"/>
      <c r="M95" s="17"/>
      <c r="N95" s="17"/>
      <c r="O95" s="17"/>
    </row>
    <row r="96" spans="1:15" x14ac:dyDescent="0.25">
      <c r="A96" s="12"/>
      <c r="B96" s="15" t="s">
        <v>803</v>
      </c>
      <c r="C96" s="18">
        <v>85361529</v>
      </c>
      <c r="D96" s="18">
        <v>6326189.7699999996</v>
      </c>
      <c r="E96" s="18">
        <v>20977728.100000001</v>
      </c>
      <c r="F96" s="18">
        <v>6416361.0999999996</v>
      </c>
      <c r="G96" s="18">
        <v>5281361.0999999996</v>
      </c>
      <c r="H96" s="18">
        <v>5418361.0999999996</v>
      </c>
      <c r="I96" s="18">
        <v>5455861.0999999996</v>
      </c>
      <c r="J96" s="18">
        <v>5279361.0999999996</v>
      </c>
      <c r="K96" s="18">
        <v>5427361.0999999996</v>
      </c>
      <c r="L96" s="18">
        <v>5522361.0999999996</v>
      </c>
      <c r="M96" s="18">
        <v>5129361.0999999996</v>
      </c>
      <c r="N96" s="18">
        <v>5129361.0999999996</v>
      </c>
      <c r="O96" s="18">
        <v>8997861.2300000004</v>
      </c>
    </row>
    <row r="97" spans="1:15" x14ac:dyDescent="0.25">
      <c r="A97" s="11"/>
      <c r="B97" s="14"/>
      <c r="C97" s="17"/>
      <c r="D97" s="17"/>
      <c r="E97" s="17"/>
      <c r="F97" s="17"/>
      <c r="G97" s="17"/>
      <c r="H97" s="17"/>
      <c r="I97" s="17"/>
      <c r="J97" s="17"/>
      <c r="K97" s="17"/>
      <c r="L97" s="17"/>
      <c r="M97" s="17"/>
      <c r="N97" s="17"/>
      <c r="O97" s="17"/>
    </row>
    <row r="98" spans="1:15" ht="15.75" x14ac:dyDescent="0.25">
      <c r="A98" s="210" t="s">
        <v>240</v>
      </c>
      <c r="B98" s="210"/>
      <c r="C98" s="210"/>
      <c r="D98" s="210"/>
      <c r="E98" s="210"/>
      <c r="F98" s="210"/>
      <c r="G98" s="210"/>
      <c r="H98" s="210"/>
      <c r="I98" s="210"/>
      <c r="J98" s="210"/>
      <c r="K98" s="210"/>
      <c r="L98" s="210"/>
      <c r="M98" s="210"/>
      <c r="N98" s="210"/>
      <c r="O98" s="210"/>
    </row>
    <row r="99" spans="1:15" x14ac:dyDescent="0.25">
      <c r="A99" s="11"/>
      <c r="B99" s="14"/>
      <c r="C99" s="17"/>
      <c r="D99" s="17"/>
      <c r="E99" s="17"/>
      <c r="F99" s="17"/>
      <c r="G99" s="17"/>
      <c r="H99" s="17"/>
      <c r="I99" s="17"/>
      <c r="J99" s="17"/>
      <c r="K99" s="17"/>
      <c r="L99" s="17"/>
      <c r="M99" s="17"/>
      <c r="N99" s="17"/>
      <c r="O99" s="17"/>
    </row>
    <row r="100" spans="1:15" x14ac:dyDescent="0.25">
      <c r="A100" s="20" t="s">
        <v>18</v>
      </c>
      <c r="B100" s="20" t="s">
        <v>804</v>
      </c>
      <c r="C100" s="21" t="s">
        <v>795</v>
      </c>
      <c r="D100" s="21" t="s">
        <v>21</v>
      </c>
      <c r="E100" s="21" t="s">
        <v>22</v>
      </c>
      <c r="F100" s="21" t="s">
        <v>23</v>
      </c>
      <c r="G100" s="21" t="s">
        <v>24</v>
      </c>
      <c r="H100" s="21" t="s">
        <v>25</v>
      </c>
      <c r="I100" s="21" t="s">
        <v>26</v>
      </c>
      <c r="J100" s="21" t="s">
        <v>27</v>
      </c>
      <c r="K100" s="21" t="s">
        <v>28</v>
      </c>
      <c r="L100" s="21" t="s">
        <v>29</v>
      </c>
      <c r="M100" s="21" t="s">
        <v>30</v>
      </c>
      <c r="N100" s="21" t="s">
        <v>31</v>
      </c>
      <c r="O100" s="21" t="s">
        <v>32</v>
      </c>
    </row>
    <row r="101" spans="1:15" x14ac:dyDescent="0.25">
      <c r="A101" s="11"/>
      <c r="B101" s="14"/>
      <c r="C101" s="17"/>
      <c r="D101" s="17"/>
      <c r="E101" s="17"/>
      <c r="F101" s="17"/>
      <c r="G101" s="17"/>
      <c r="H101" s="17"/>
      <c r="I101" s="17"/>
      <c r="J101" s="17"/>
      <c r="K101" s="17"/>
      <c r="L101" s="17"/>
      <c r="M101" s="17"/>
      <c r="N101" s="17"/>
      <c r="O101" s="17"/>
    </row>
    <row r="102" spans="1:15" x14ac:dyDescent="0.25">
      <c r="A102" s="12">
        <v>10000</v>
      </c>
      <c r="B102" s="15" t="s">
        <v>796</v>
      </c>
      <c r="C102" s="18">
        <v>35206000</v>
      </c>
      <c r="D102" s="18">
        <v>2735000</v>
      </c>
      <c r="E102" s="18">
        <v>2597000</v>
      </c>
      <c r="F102" s="18">
        <v>2597000</v>
      </c>
      <c r="G102" s="18">
        <v>2597000</v>
      </c>
      <c r="H102" s="18">
        <v>2597000</v>
      </c>
      <c r="I102" s="18">
        <v>2822500</v>
      </c>
      <c r="J102" s="18">
        <v>2597000</v>
      </c>
      <c r="K102" s="18">
        <v>2597000</v>
      </c>
      <c r="L102" s="18">
        <v>2597000</v>
      </c>
      <c r="M102" s="18">
        <v>2597000</v>
      </c>
      <c r="N102" s="18">
        <v>2597000</v>
      </c>
      <c r="O102" s="18">
        <v>6275500</v>
      </c>
    </row>
    <row r="103" spans="1:15" x14ac:dyDescent="0.25">
      <c r="A103" s="12">
        <v>20000</v>
      </c>
      <c r="B103" s="15" t="s">
        <v>797</v>
      </c>
      <c r="C103" s="18">
        <v>11812695.33</v>
      </c>
      <c r="D103" s="18">
        <v>1210089.76</v>
      </c>
      <c r="E103" s="18">
        <v>1049327.76</v>
      </c>
      <c r="F103" s="18">
        <v>999327.76</v>
      </c>
      <c r="G103" s="18">
        <v>994327.76</v>
      </c>
      <c r="H103" s="18">
        <v>951327.76</v>
      </c>
      <c r="I103" s="18">
        <v>943327.76</v>
      </c>
      <c r="J103" s="18">
        <v>942327.76</v>
      </c>
      <c r="K103" s="18">
        <v>950327.76</v>
      </c>
      <c r="L103" s="18">
        <v>945327.76</v>
      </c>
      <c r="M103" s="18">
        <v>942327.76</v>
      </c>
      <c r="N103" s="18">
        <v>942327.76</v>
      </c>
      <c r="O103" s="18">
        <v>942327.97</v>
      </c>
    </row>
    <row r="104" spans="1:15" x14ac:dyDescent="0.25">
      <c r="A104" s="12">
        <v>30000</v>
      </c>
      <c r="B104" s="15" t="s">
        <v>798</v>
      </c>
      <c r="C104" s="18">
        <v>17921400</v>
      </c>
      <c r="D104" s="18">
        <v>1721783.35</v>
      </c>
      <c r="E104" s="18">
        <v>2091783.35</v>
      </c>
      <c r="F104" s="18">
        <v>1411783.35</v>
      </c>
      <c r="G104" s="18">
        <v>1391783.35</v>
      </c>
      <c r="H104" s="18">
        <v>1441783.35</v>
      </c>
      <c r="I104" s="18">
        <v>1381783.35</v>
      </c>
      <c r="J104" s="18">
        <v>1291783.3500000001</v>
      </c>
      <c r="K104" s="18">
        <v>1441783.35</v>
      </c>
      <c r="L104" s="18">
        <v>1681783.35</v>
      </c>
      <c r="M104" s="18">
        <v>1291783.3500000001</v>
      </c>
      <c r="N104" s="18">
        <v>1291783.3500000001</v>
      </c>
      <c r="O104" s="18">
        <v>1481783.15</v>
      </c>
    </row>
    <row r="105" spans="1:15" x14ac:dyDescent="0.25">
      <c r="A105" s="12">
        <v>40000</v>
      </c>
      <c r="B105" s="15" t="s">
        <v>799</v>
      </c>
      <c r="C105" s="18">
        <v>2366066.67</v>
      </c>
      <c r="D105" s="18">
        <v>482316.66</v>
      </c>
      <c r="E105" s="18">
        <v>171249.99</v>
      </c>
      <c r="F105" s="18">
        <v>171249.99</v>
      </c>
      <c r="G105" s="18">
        <v>171249.99</v>
      </c>
      <c r="H105" s="18">
        <v>171249.99</v>
      </c>
      <c r="I105" s="18">
        <v>171249.99</v>
      </c>
      <c r="J105" s="18">
        <v>171249.99</v>
      </c>
      <c r="K105" s="18">
        <v>171249.99</v>
      </c>
      <c r="L105" s="18">
        <v>171249.99</v>
      </c>
      <c r="M105" s="18">
        <v>171249.99</v>
      </c>
      <c r="N105" s="18">
        <v>171249.99</v>
      </c>
      <c r="O105" s="18">
        <v>171250.11</v>
      </c>
    </row>
    <row r="106" spans="1:15" x14ac:dyDescent="0.25">
      <c r="A106" s="12">
        <v>50000</v>
      </c>
      <c r="B106" s="15" t="s">
        <v>800</v>
      </c>
      <c r="C106" s="18">
        <v>2354000</v>
      </c>
      <c r="D106" s="18">
        <v>177000</v>
      </c>
      <c r="E106" s="18">
        <v>317000</v>
      </c>
      <c r="F106" s="18">
        <v>287000</v>
      </c>
      <c r="G106" s="18">
        <v>127000</v>
      </c>
      <c r="H106" s="18">
        <v>257000</v>
      </c>
      <c r="I106" s="18">
        <v>137000</v>
      </c>
      <c r="J106" s="18">
        <v>277000</v>
      </c>
      <c r="K106" s="18">
        <v>267000</v>
      </c>
      <c r="L106" s="18">
        <v>127000</v>
      </c>
      <c r="M106" s="18">
        <v>127000</v>
      </c>
      <c r="N106" s="18">
        <v>127000</v>
      </c>
      <c r="O106" s="18">
        <v>127000</v>
      </c>
    </row>
    <row r="107" spans="1:15" x14ac:dyDescent="0.25">
      <c r="A107" s="12">
        <v>60000</v>
      </c>
      <c r="B107" s="15" t="s">
        <v>801</v>
      </c>
      <c r="C107" s="18">
        <v>15354536</v>
      </c>
      <c r="D107" s="18">
        <v>0</v>
      </c>
      <c r="E107" s="18">
        <v>14404536</v>
      </c>
      <c r="F107" s="18">
        <v>950000</v>
      </c>
      <c r="G107" s="18">
        <v>0</v>
      </c>
      <c r="H107" s="18">
        <v>0</v>
      </c>
      <c r="I107" s="18">
        <v>0</v>
      </c>
      <c r="J107" s="18">
        <v>0</v>
      </c>
      <c r="K107" s="18">
        <v>0</v>
      </c>
      <c r="L107" s="18">
        <v>0</v>
      </c>
      <c r="M107" s="18">
        <v>0</v>
      </c>
      <c r="N107" s="18">
        <v>0</v>
      </c>
      <c r="O107" s="18">
        <v>0</v>
      </c>
    </row>
    <row r="108" spans="1:15" x14ac:dyDescent="0.25">
      <c r="A108" s="12">
        <v>90000</v>
      </c>
      <c r="B108" s="15" t="s">
        <v>802</v>
      </c>
      <c r="C108" s="18">
        <v>346831</v>
      </c>
      <c r="D108" s="18">
        <v>0</v>
      </c>
      <c r="E108" s="18">
        <v>346831</v>
      </c>
      <c r="F108" s="18">
        <v>0</v>
      </c>
      <c r="G108" s="18">
        <v>0</v>
      </c>
      <c r="H108" s="18">
        <v>0</v>
      </c>
      <c r="I108" s="18">
        <v>0</v>
      </c>
      <c r="J108" s="18">
        <v>0</v>
      </c>
      <c r="K108" s="18">
        <v>0</v>
      </c>
      <c r="L108" s="18">
        <v>0</v>
      </c>
      <c r="M108" s="18">
        <v>0</v>
      </c>
      <c r="N108" s="18">
        <v>0</v>
      </c>
      <c r="O108" s="18">
        <v>0</v>
      </c>
    </row>
    <row r="109" spans="1:15" x14ac:dyDescent="0.25">
      <c r="A109" s="11"/>
      <c r="B109" s="14"/>
      <c r="C109" s="17"/>
      <c r="D109" s="17"/>
      <c r="E109" s="17"/>
      <c r="F109" s="17"/>
      <c r="G109" s="17"/>
      <c r="H109" s="17"/>
      <c r="I109" s="17"/>
      <c r="J109" s="17"/>
      <c r="K109" s="17"/>
      <c r="L109" s="17"/>
      <c r="M109" s="17"/>
      <c r="N109" s="17"/>
      <c r="O109" s="17"/>
    </row>
    <row r="110" spans="1:15" x14ac:dyDescent="0.25">
      <c r="A110" s="13" t="s">
        <v>805</v>
      </c>
      <c r="B110" s="16" t="s">
        <v>806</v>
      </c>
      <c r="C110" s="19">
        <v>85361529</v>
      </c>
      <c r="D110" s="19">
        <v>6326189.7699999996</v>
      </c>
      <c r="E110" s="19">
        <v>20977728.100000001</v>
      </c>
      <c r="F110" s="19">
        <v>6416361.0999999996</v>
      </c>
      <c r="G110" s="19">
        <v>5281361.0999999996</v>
      </c>
      <c r="H110" s="19">
        <v>5418361.0999999996</v>
      </c>
      <c r="I110" s="19">
        <v>5455861.0999999996</v>
      </c>
      <c r="J110" s="19">
        <v>5279361.0999999996</v>
      </c>
      <c r="K110" s="19">
        <v>5427361.0999999996</v>
      </c>
      <c r="L110" s="19">
        <v>5522361.0999999996</v>
      </c>
      <c r="M110" s="19">
        <v>5129361.0999999996</v>
      </c>
      <c r="N110" s="19">
        <v>5129361.0999999996</v>
      </c>
      <c r="O110" s="19">
        <v>8997861.2300000004</v>
      </c>
    </row>
    <row r="111" spans="1:15" x14ac:dyDescent="0.25">
      <c r="A111" s="11"/>
      <c r="B111" s="14"/>
      <c r="C111" s="17"/>
      <c r="D111" s="17"/>
      <c r="E111" s="17"/>
      <c r="F111" s="17"/>
      <c r="G111" s="17"/>
      <c r="H111" s="17"/>
      <c r="I111" s="17"/>
      <c r="J111" s="17"/>
      <c r="K111" s="17"/>
      <c r="L111" s="17"/>
      <c r="M111" s="17"/>
      <c r="N111" s="17"/>
      <c r="O111" s="17"/>
    </row>
  </sheetData>
  <mergeCells count="5">
    <mergeCell ref="A1:O1"/>
    <mergeCell ref="A2:O2"/>
    <mergeCell ref="A3:O3"/>
    <mergeCell ref="A4:O4"/>
    <mergeCell ref="A98:O98"/>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B59E3-4696-4FE4-BD5F-DC4444CC4111}">
  <dimension ref="A1:O66"/>
  <sheetViews>
    <sheetView workbookViewId="0">
      <selection activeCell="E13" sqref="E13"/>
    </sheetView>
  </sheetViews>
  <sheetFormatPr baseColWidth="10" defaultRowHeight="15" x14ac:dyDescent="0.25"/>
  <cols>
    <col min="1" max="1" width="7.7109375" style="9" bestFit="1" customWidth="1"/>
    <col min="2" max="2" width="50.7109375" style="9" customWidth="1"/>
    <col min="3" max="15" width="15.7109375" style="9" customWidth="1"/>
    <col min="16" max="16384" width="11.42578125" style="9"/>
  </cols>
  <sheetData>
    <row r="1" spans="1:15" ht="21" x14ac:dyDescent="0.35">
      <c r="A1" s="206" t="s">
        <v>0</v>
      </c>
      <c r="B1" s="206"/>
      <c r="C1" s="206"/>
      <c r="D1" s="206"/>
      <c r="E1" s="206"/>
      <c r="F1" s="206"/>
      <c r="G1" s="206"/>
      <c r="H1" s="206"/>
      <c r="I1" s="206"/>
      <c r="J1" s="206"/>
      <c r="K1" s="206"/>
      <c r="L1" s="206"/>
      <c r="M1" s="206"/>
      <c r="N1" s="206"/>
      <c r="O1" s="206"/>
    </row>
    <row r="2" spans="1:15" ht="18.75" x14ac:dyDescent="0.3">
      <c r="A2" s="207" t="s">
        <v>793</v>
      </c>
      <c r="B2" s="207"/>
      <c r="C2" s="207"/>
      <c r="D2" s="207"/>
      <c r="E2" s="207"/>
      <c r="F2" s="207"/>
      <c r="G2" s="207"/>
      <c r="H2" s="207"/>
      <c r="I2" s="207"/>
      <c r="J2" s="207"/>
      <c r="K2" s="207"/>
      <c r="L2" s="207"/>
      <c r="M2" s="207"/>
      <c r="N2" s="207"/>
      <c r="O2" s="207"/>
    </row>
    <row r="3" spans="1:15" ht="15.75" x14ac:dyDescent="0.25">
      <c r="A3" s="208" t="s">
        <v>807</v>
      </c>
      <c r="B3" s="208"/>
      <c r="C3" s="208"/>
      <c r="D3" s="208"/>
      <c r="E3" s="208"/>
      <c r="F3" s="208"/>
      <c r="G3" s="208"/>
      <c r="H3" s="208"/>
      <c r="I3" s="208"/>
      <c r="J3" s="208"/>
      <c r="K3" s="208"/>
      <c r="L3" s="208"/>
      <c r="M3" s="208"/>
      <c r="N3" s="208"/>
      <c r="O3" s="208"/>
    </row>
    <row r="4" spans="1:15" x14ac:dyDescent="0.25">
      <c r="A4" s="287"/>
      <c r="B4" s="287"/>
      <c r="C4" s="287"/>
      <c r="D4" s="287"/>
      <c r="E4" s="287"/>
      <c r="F4" s="287"/>
      <c r="G4" s="287"/>
      <c r="H4" s="287"/>
      <c r="I4" s="287"/>
      <c r="J4" s="287"/>
      <c r="K4" s="287"/>
      <c r="L4" s="287"/>
      <c r="M4" s="287"/>
      <c r="N4" s="287"/>
      <c r="O4" s="287"/>
    </row>
    <row r="5" spans="1:15" ht="15.75" x14ac:dyDescent="0.25">
      <c r="A5" s="23" t="s">
        <v>18</v>
      </c>
      <c r="B5" s="23" t="s">
        <v>794</v>
      </c>
      <c r="C5" s="23" t="s">
        <v>795</v>
      </c>
      <c r="D5" s="23" t="s">
        <v>21</v>
      </c>
      <c r="E5" s="23" t="s">
        <v>22</v>
      </c>
      <c r="F5" s="23" t="s">
        <v>23</v>
      </c>
      <c r="G5" s="23" t="s">
        <v>24</v>
      </c>
      <c r="H5" s="23" t="s">
        <v>25</v>
      </c>
      <c r="I5" s="23" t="s">
        <v>26</v>
      </c>
      <c r="J5" s="23" t="s">
        <v>27</v>
      </c>
      <c r="K5" s="23" t="s">
        <v>28</v>
      </c>
      <c r="L5" s="23" t="s">
        <v>29</v>
      </c>
      <c r="M5" s="23" t="s">
        <v>30</v>
      </c>
      <c r="N5" s="23" t="s">
        <v>31</v>
      </c>
      <c r="O5" s="23" t="s">
        <v>32</v>
      </c>
    </row>
    <row r="7" spans="1:15" x14ac:dyDescent="0.25">
      <c r="A7" s="12">
        <v>10000</v>
      </c>
      <c r="B7" s="15" t="s">
        <v>796</v>
      </c>
      <c r="C7" s="18">
        <v>11746000</v>
      </c>
      <c r="D7" s="18">
        <v>899000</v>
      </c>
      <c r="E7" s="18">
        <v>869000</v>
      </c>
      <c r="F7" s="18">
        <v>869000</v>
      </c>
      <c r="G7" s="18">
        <v>869000</v>
      </c>
      <c r="H7" s="18">
        <v>869000</v>
      </c>
      <c r="I7" s="18">
        <v>943500</v>
      </c>
      <c r="J7" s="18">
        <v>869000</v>
      </c>
      <c r="K7" s="18">
        <v>869000</v>
      </c>
      <c r="L7" s="18">
        <v>869000</v>
      </c>
      <c r="M7" s="18">
        <v>869000</v>
      </c>
      <c r="N7" s="18">
        <v>869000</v>
      </c>
      <c r="O7" s="18">
        <v>2082500</v>
      </c>
    </row>
    <row r="8" spans="1:15" x14ac:dyDescent="0.25">
      <c r="A8" s="11">
        <v>11301</v>
      </c>
      <c r="B8" s="14" t="s">
        <v>495</v>
      </c>
      <c r="C8" s="17">
        <v>10428000</v>
      </c>
      <c r="D8" s="17">
        <v>869000</v>
      </c>
      <c r="E8" s="17">
        <v>869000</v>
      </c>
      <c r="F8" s="17">
        <v>869000</v>
      </c>
      <c r="G8" s="17">
        <v>869000</v>
      </c>
      <c r="H8" s="17">
        <v>869000</v>
      </c>
      <c r="I8" s="17">
        <v>869000</v>
      </c>
      <c r="J8" s="17">
        <v>869000</v>
      </c>
      <c r="K8" s="17">
        <v>869000</v>
      </c>
      <c r="L8" s="17">
        <v>869000</v>
      </c>
      <c r="M8" s="17">
        <v>869000</v>
      </c>
      <c r="N8" s="17">
        <v>869000</v>
      </c>
      <c r="O8" s="17">
        <v>869000</v>
      </c>
    </row>
    <row r="9" spans="1:15" x14ac:dyDescent="0.25">
      <c r="A9" s="11">
        <v>13201</v>
      </c>
      <c r="B9" s="14" t="s">
        <v>496</v>
      </c>
      <c r="C9" s="17">
        <v>149000</v>
      </c>
      <c r="D9" s="17">
        <v>0</v>
      </c>
      <c r="E9" s="17">
        <v>0</v>
      </c>
      <c r="F9" s="17">
        <v>0</v>
      </c>
      <c r="G9" s="17">
        <v>0</v>
      </c>
      <c r="H9" s="17">
        <v>0</v>
      </c>
      <c r="I9" s="17">
        <v>74500</v>
      </c>
      <c r="J9" s="17">
        <v>0</v>
      </c>
      <c r="K9" s="17">
        <v>0</v>
      </c>
      <c r="L9" s="17">
        <v>0</v>
      </c>
      <c r="M9" s="17">
        <v>0</v>
      </c>
      <c r="N9" s="17">
        <v>0</v>
      </c>
      <c r="O9" s="17">
        <v>74500</v>
      </c>
    </row>
    <row r="10" spans="1:15" x14ac:dyDescent="0.25">
      <c r="A10" s="11">
        <v>13202</v>
      </c>
      <c r="B10" s="14" t="s">
        <v>497</v>
      </c>
      <c r="C10" s="17">
        <v>1139000</v>
      </c>
      <c r="D10" s="17">
        <v>0</v>
      </c>
      <c r="E10" s="17">
        <v>0</v>
      </c>
      <c r="F10" s="17">
        <v>0</v>
      </c>
      <c r="G10" s="17">
        <v>0</v>
      </c>
      <c r="H10" s="17">
        <v>0</v>
      </c>
      <c r="I10" s="17">
        <v>0</v>
      </c>
      <c r="J10" s="17">
        <v>0</v>
      </c>
      <c r="K10" s="17">
        <v>0</v>
      </c>
      <c r="L10" s="17">
        <v>0</v>
      </c>
      <c r="M10" s="17">
        <v>0</v>
      </c>
      <c r="N10" s="17">
        <v>0</v>
      </c>
      <c r="O10" s="17">
        <v>1139000</v>
      </c>
    </row>
    <row r="11" spans="1:15" x14ac:dyDescent="0.25">
      <c r="A11" s="11">
        <v>13414</v>
      </c>
      <c r="B11" s="14" t="s">
        <v>521</v>
      </c>
      <c r="C11" s="17">
        <v>30000</v>
      </c>
      <c r="D11" s="17">
        <v>30000</v>
      </c>
      <c r="E11" s="17">
        <v>0</v>
      </c>
      <c r="F11" s="17">
        <v>0</v>
      </c>
      <c r="G11" s="17">
        <v>0</v>
      </c>
      <c r="H11" s="17">
        <v>0</v>
      </c>
      <c r="I11" s="17">
        <v>0</v>
      </c>
      <c r="J11" s="17">
        <v>0</v>
      </c>
      <c r="K11" s="17">
        <v>0</v>
      </c>
      <c r="L11" s="17">
        <v>0</v>
      </c>
      <c r="M11" s="17">
        <v>0</v>
      </c>
      <c r="N11" s="17">
        <v>0</v>
      </c>
      <c r="O11" s="17">
        <v>0</v>
      </c>
    </row>
    <row r="12" spans="1:15" x14ac:dyDescent="0.25">
      <c r="A12" s="12">
        <v>20000</v>
      </c>
      <c r="B12" s="15" t="s">
        <v>797</v>
      </c>
      <c r="C12" s="18">
        <v>6637095.3300000001</v>
      </c>
      <c r="D12" s="18">
        <v>563539.77</v>
      </c>
      <c r="E12" s="18">
        <v>555777.77</v>
      </c>
      <c r="F12" s="18">
        <v>550777.77</v>
      </c>
      <c r="G12" s="18">
        <v>552777.77</v>
      </c>
      <c r="H12" s="18">
        <v>553777.77</v>
      </c>
      <c r="I12" s="18">
        <v>550777.77</v>
      </c>
      <c r="J12" s="18">
        <v>550777.77</v>
      </c>
      <c r="K12" s="18">
        <v>552777.77</v>
      </c>
      <c r="L12" s="18">
        <v>553777.77</v>
      </c>
      <c r="M12" s="18">
        <v>550777.77</v>
      </c>
      <c r="N12" s="18">
        <v>550777.77</v>
      </c>
      <c r="O12" s="18">
        <v>550777.86</v>
      </c>
    </row>
    <row r="13" spans="1:15" x14ac:dyDescent="0.25">
      <c r="A13" s="11">
        <v>21101</v>
      </c>
      <c r="B13" s="14" t="s">
        <v>498</v>
      </c>
      <c r="C13" s="17">
        <v>186000</v>
      </c>
      <c r="D13" s="17">
        <v>15500</v>
      </c>
      <c r="E13" s="17">
        <v>15500</v>
      </c>
      <c r="F13" s="17">
        <v>15500</v>
      </c>
      <c r="G13" s="17">
        <v>15500</v>
      </c>
      <c r="H13" s="17">
        <v>15500</v>
      </c>
      <c r="I13" s="17">
        <v>15500</v>
      </c>
      <c r="J13" s="17">
        <v>15500</v>
      </c>
      <c r="K13" s="17">
        <v>15500</v>
      </c>
      <c r="L13" s="17">
        <v>15500</v>
      </c>
      <c r="M13" s="17">
        <v>15500</v>
      </c>
      <c r="N13" s="17">
        <v>15500</v>
      </c>
      <c r="O13" s="17">
        <v>15500</v>
      </c>
    </row>
    <row r="14" spans="1:15" x14ac:dyDescent="0.25">
      <c r="A14" s="11">
        <v>21201</v>
      </c>
      <c r="B14" s="14" t="s">
        <v>522</v>
      </c>
      <c r="C14" s="17">
        <v>36000</v>
      </c>
      <c r="D14" s="17">
        <v>3000</v>
      </c>
      <c r="E14" s="17">
        <v>3000</v>
      </c>
      <c r="F14" s="17">
        <v>3000</v>
      </c>
      <c r="G14" s="17">
        <v>3000</v>
      </c>
      <c r="H14" s="17">
        <v>3000</v>
      </c>
      <c r="I14" s="17">
        <v>3000</v>
      </c>
      <c r="J14" s="17">
        <v>3000</v>
      </c>
      <c r="K14" s="17">
        <v>3000</v>
      </c>
      <c r="L14" s="17">
        <v>3000</v>
      </c>
      <c r="M14" s="17">
        <v>3000</v>
      </c>
      <c r="N14" s="17">
        <v>3000</v>
      </c>
      <c r="O14" s="17">
        <v>3000</v>
      </c>
    </row>
    <row r="15" spans="1:15" x14ac:dyDescent="0.25">
      <c r="A15" s="11">
        <v>21601</v>
      </c>
      <c r="B15" s="14" t="s">
        <v>499</v>
      </c>
      <c r="C15" s="17">
        <v>126000</v>
      </c>
      <c r="D15" s="17">
        <v>10500</v>
      </c>
      <c r="E15" s="17">
        <v>10500</v>
      </c>
      <c r="F15" s="17">
        <v>10500</v>
      </c>
      <c r="G15" s="17">
        <v>10500</v>
      </c>
      <c r="H15" s="17">
        <v>10500</v>
      </c>
      <c r="I15" s="17">
        <v>10500</v>
      </c>
      <c r="J15" s="17">
        <v>10500</v>
      </c>
      <c r="K15" s="17">
        <v>10500</v>
      </c>
      <c r="L15" s="17">
        <v>10500</v>
      </c>
      <c r="M15" s="17">
        <v>10500</v>
      </c>
      <c r="N15" s="17">
        <v>10500</v>
      </c>
      <c r="O15" s="17">
        <v>10500</v>
      </c>
    </row>
    <row r="16" spans="1:15" ht="30" x14ac:dyDescent="0.25">
      <c r="A16" s="11">
        <v>22104</v>
      </c>
      <c r="B16" s="14" t="s">
        <v>523</v>
      </c>
      <c r="C16" s="17">
        <v>80000</v>
      </c>
      <c r="D16" s="17">
        <v>6666.67</v>
      </c>
      <c r="E16" s="17">
        <v>6666.67</v>
      </c>
      <c r="F16" s="17">
        <v>6666.67</v>
      </c>
      <c r="G16" s="17">
        <v>6666.67</v>
      </c>
      <c r="H16" s="17">
        <v>6666.67</v>
      </c>
      <c r="I16" s="17">
        <v>6666.67</v>
      </c>
      <c r="J16" s="17">
        <v>6666.67</v>
      </c>
      <c r="K16" s="17">
        <v>6666.67</v>
      </c>
      <c r="L16" s="17">
        <v>6666.67</v>
      </c>
      <c r="M16" s="17">
        <v>6666.67</v>
      </c>
      <c r="N16" s="17">
        <v>6666.67</v>
      </c>
      <c r="O16" s="17">
        <v>6666.63</v>
      </c>
    </row>
    <row r="17" spans="1:15" x14ac:dyDescent="0.25">
      <c r="A17" s="11">
        <v>24101</v>
      </c>
      <c r="B17" s="14" t="s">
        <v>524</v>
      </c>
      <c r="C17" s="17">
        <v>180000</v>
      </c>
      <c r="D17" s="17">
        <v>15000</v>
      </c>
      <c r="E17" s="17">
        <v>15000</v>
      </c>
      <c r="F17" s="17">
        <v>15000</v>
      </c>
      <c r="G17" s="17">
        <v>15000</v>
      </c>
      <c r="H17" s="17">
        <v>15000</v>
      </c>
      <c r="I17" s="17">
        <v>15000</v>
      </c>
      <c r="J17" s="17">
        <v>15000</v>
      </c>
      <c r="K17" s="17">
        <v>15000</v>
      </c>
      <c r="L17" s="17">
        <v>15000</v>
      </c>
      <c r="M17" s="17">
        <v>15000</v>
      </c>
      <c r="N17" s="17">
        <v>15000</v>
      </c>
      <c r="O17" s="17">
        <v>15000</v>
      </c>
    </row>
    <row r="18" spans="1:15" x14ac:dyDescent="0.25">
      <c r="A18" s="11">
        <v>24201</v>
      </c>
      <c r="B18" s="14" t="s">
        <v>500</v>
      </c>
      <c r="C18" s="17">
        <v>1363333.33</v>
      </c>
      <c r="D18" s="17">
        <v>113611.11</v>
      </c>
      <c r="E18" s="17">
        <v>113611.11</v>
      </c>
      <c r="F18" s="17">
        <v>113611.11</v>
      </c>
      <c r="G18" s="17">
        <v>113611.11</v>
      </c>
      <c r="H18" s="17">
        <v>113611.11</v>
      </c>
      <c r="I18" s="17">
        <v>113611.11</v>
      </c>
      <c r="J18" s="17">
        <v>113611.11</v>
      </c>
      <c r="K18" s="17">
        <v>113611.11</v>
      </c>
      <c r="L18" s="17">
        <v>113611.11</v>
      </c>
      <c r="M18" s="17">
        <v>113611.11</v>
      </c>
      <c r="N18" s="17">
        <v>113611.11</v>
      </c>
      <c r="O18" s="17">
        <v>113611.12</v>
      </c>
    </row>
    <row r="19" spans="1:15" x14ac:dyDescent="0.25">
      <c r="A19" s="11">
        <v>24601</v>
      </c>
      <c r="B19" s="14" t="s">
        <v>525</v>
      </c>
      <c r="C19" s="17">
        <v>400000</v>
      </c>
      <c r="D19" s="17">
        <v>33333.33</v>
      </c>
      <c r="E19" s="17">
        <v>33333.33</v>
      </c>
      <c r="F19" s="17">
        <v>33333.33</v>
      </c>
      <c r="G19" s="17">
        <v>33333.33</v>
      </c>
      <c r="H19" s="17">
        <v>33333.33</v>
      </c>
      <c r="I19" s="17">
        <v>33333.33</v>
      </c>
      <c r="J19" s="17">
        <v>33333.33</v>
      </c>
      <c r="K19" s="17">
        <v>33333.33</v>
      </c>
      <c r="L19" s="17">
        <v>33333.33</v>
      </c>
      <c r="M19" s="17">
        <v>33333.33</v>
      </c>
      <c r="N19" s="17">
        <v>33333.33</v>
      </c>
      <c r="O19" s="17">
        <v>33333.370000000003</v>
      </c>
    </row>
    <row r="20" spans="1:15" ht="30" x14ac:dyDescent="0.25">
      <c r="A20" s="11">
        <v>24901</v>
      </c>
      <c r="B20" s="14" t="s">
        <v>501</v>
      </c>
      <c r="C20" s="17">
        <v>750000</v>
      </c>
      <c r="D20" s="17">
        <v>62500</v>
      </c>
      <c r="E20" s="17">
        <v>62500</v>
      </c>
      <c r="F20" s="17">
        <v>62500</v>
      </c>
      <c r="G20" s="17">
        <v>62500</v>
      </c>
      <c r="H20" s="17">
        <v>62500</v>
      </c>
      <c r="I20" s="17">
        <v>62500</v>
      </c>
      <c r="J20" s="17">
        <v>62500</v>
      </c>
      <c r="K20" s="17">
        <v>62500</v>
      </c>
      <c r="L20" s="17">
        <v>62500</v>
      </c>
      <c r="M20" s="17">
        <v>62500</v>
      </c>
      <c r="N20" s="17">
        <v>62500</v>
      </c>
      <c r="O20" s="17">
        <v>62500</v>
      </c>
    </row>
    <row r="21" spans="1:15" x14ac:dyDescent="0.25">
      <c r="A21" s="11">
        <v>24902</v>
      </c>
      <c r="B21" s="14" t="s">
        <v>508</v>
      </c>
      <c r="C21" s="17">
        <v>400000</v>
      </c>
      <c r="D21" s="17">
        <v>33333.33</v>
      </c>
      <c r="E21" s="17">
        <v>33333.33</v>
      </c>
      <c r="F21" s="17">
        <v>33333.33</v>
      </c>
      <c r="G21" s="17">
        <v>33333.33</v>
      </c>
      <c r="H21" s="17">
        <v>33333.33</v>
      </c>
      <c r="I21" s="17">
        <v>33333.33</v>
      </c>
      <c r="J21" s="17">
        <v>33333.33</v>
      </c>
      <c r="K21" s="17">
        <v>33333.33</v>
      </c>
      <c r="L21" s="17">
        <v>33333.33</v>
      </c>
      <c r="M21" s="17">
        <v>33333.33</v>
      </c>
      <c r="N21" s="17">
        <v>33333.33</v>
      </c>
      <c r="O21" s="17">
        <v>33333.370000000003</v>
      </c>
    </row>
    <row r="22" spans="1:15" x14ac:dyDescent="0.25">
      <c r="A22" s="11">
        <v>24903</v>
      </c>
      <c r="B22" s="14" t="s">
        <v>502</v>
      </c>
      <c r="C22" s="17">
        <v>736000</v>
      </c>
      <c r="D22" s="17">
        <v>61333.33</v>
      </c>
      <c r="E22" s="17">
        <v>61333.33</v>
      </c>
      <c r="F22" s="17">
        <v>61333.33</v>
      </c>
      <c r="G22" s="17">
        <v>61333.33</v>
      </c>
      <c r="H22" s="17">
        <v>61333.33</v>
      </c>
      <c r="I22" s="17">
        <v>61333.33</v>
      </c>
      <c r="J22" s="17">
        <v>61333.33</v>
      </c>
      <c r="K22" s="17">
        <v>61333.33</v>
      </c>
      <c r="L22" s="17">
        <v>61333.33</v>
      </c>
      <c r="M22" s="17">
        <v>61333.33</v>
      </c>
      <c r="N22" s="17">
        <v>61333.33</v>
      </c>
      <c r="O22" s="17">
        <v>61333.37</v>
      </c>
    </row>
    <row r="23" spans="1:15" x14ac:dyDescent="0.25">
      <c r="A23" s="11">
        <v>25301</v>
      </c>
      <c r="B23" s="14" t="s">
        <v>526</v>
      </c>
      <c r="C23" s="17">
        <v>24000</v>
      </c>
      <c r="D23" s="17">
        <v>2000</v>
      </c>
      <c r="E23" s="17">
        <v>2000</v>
      </c>
      <c r="F23" s="17">
        <v>2000</v>
      </c>
      <c r="G23" s="17">
        <v>2000</v>
      </c>
      <c r="H23" s="17">
        <v>2000</v>
      </c>
      <c r="I23" s="17">
        <v>2000</v>
      </c>
      <c r="J23" s="17">
        <v>2000</v>
      </c>
      <c r="K23" s="17">
        <v>2000</v>
      </c>
      <c r="L23" s="17">
        <v>2000</v>
      </c>
      <c r="M23" s="17">
        <v>2000</v>
      </c>
      <c r="N23" s="17">
        <v>2000</v>
      </c>
      <c r="O23" s="17">
        <v>2000</v>
      </c>
    </row>
    <row r="24" spans="1:15" ht="60" x14ac:dyDescent="0.25">
      <c r="A24" s="11">
        <v>26103</v>
      </c>
      <c r="B24" s="14" t="s">
        <v>503</v>
      </c>
      <c r="C24" s="17">
        <v>1872762</v>
      </c>
      <c r="D24" s="17">
        <v>167762</v>
      </c>
      <c r="E24" s="17">
        <v>155000</v>
      </c>
      <c r="F24" s="17">
        <v>155000</v>
      </c>
      <c r="G24" s="17">
        <v>155000</v>
      </c>
      <c r="H24" s="17">
        <v>155000</v>
      </c>
      <c r="I24" s="17">
        <v>155000</v>
      </c>
      <c r="J24" s="17">
        <v>155000</v>
      </c>
      <c r="K24" s="17">
        <v>155000</v>
      </c>
      <c r="L24" s="17">
        <v>155000</v>
      </c>
      <c r="M24" s="17">
        <v>155000</v>
      </c>
      <c r="N24" s="17">
        <v>155000</v>
      </c>
      <c r="O24" s="17">
        <v>155000</v>
      </c>
    </row>
    <row r="25" spans="1:15" x14ac:dyDescent="0.25">
      <c r="A25" s="11">
        <v>27101</v>
      </c>
      <c r="B25" s="14" t="s">
        <v>527</v>
      </c>
      <c r="C25" s="17">
        <v>50000</v>
      </c>
      <c r="D25" s="17">
        <v>4166.67</v>
      </c>
      <c r="E25" s="17">
        <v>4166.67</v>
      </c>
      <c r="F25" s="17">
        <v>4166.67</v>
      </c>
      <c r="G25" s="17">
        <v>4166.67</v>
      </c>
      <c r="H25" s="17">
        <v>4166.67</v>
      </c>
      <c r="I25" s="17">
        <v>4166.67</v>
      </c>
      <c r="J25" s="17">
        <v>4166.67</v>
      </c>
      <c r="K25" s="17">
        <v>4166.67</v>
      </c>
      <c r="L25" s="17">
        <v>4166.67</v>
      </c>
      <c r="M25" s="17">
        <v>4166.67</v>
      </c>
      <c r="N25" s="17">
        <v>4166.67</v>
      </c>
      <c r="O25" s="17">
        <v>4166.63</v>
      </c>
    </row>
    <row r="26" spans="1:15" x14ac:dyDescent="0.25">
      <c r="A26" s="11">
        <v>27201</v>
      </c>
      <c r="B26" s="14" t="s">
        <v>528</v>
      </c>
      <c r="C26" s="17">
        <v>9000</v>
      </c>
      <c r="D26" s="17">
        <v>0</v>
      </c>
      <c r="E26" s="17">
        <v>3000</v>
      </c>
      <c r="F26" s="17">
        <v>0</v>
      </c>
      <c r="G26" s="17">
        <v>0</v>
      </c>
      <c r="H26" s="17">
        <v>3000</v>
      </c>
      <c r="I26" s="17">
        <v>0</v>
      </c>
      <c r="J26" s="17">
        <v>0</v>
      </c>
      <c r="K26" s="17">
        <v>0</v>
      </c>
      <c r="L26" s="17">
        <v>3000</v>
      </c>
      <c r="M26" s="17">
        <v>0</v>
      </c>
      <c r="N26" s="17">
        <v>0</v>
      </c>
      <c r="O26" s="17">
        <v>0</v>
      </c>
    </row>
    <row r="27" spans="1:15" x14ac:dyDescent="0.25">
      <c r="A27" s="11">
        <v>27301</v>
      </c>
      <c r="B27" s="14" t="s">
        <v>529</v>
      </c>
      <c r="C27" s="17">
        <v>24000</v>
      </c>
      <c r="D27" s="17">
        <v>2000</v>
      </c>
      <c r="E27" s="17">
        <v>2000</v>
      </c>
      <c r="F27" s="17">
        <v>2000</v>
      </c>
      <c r="G27" s="17">
        <v>2000</v>
      </c>
      <c r="H27" s="17">
        <v>2000</v>
      </c>
      <c r="I27" s="17">
        <v>2000</v>
      </c>
      <c r="J27" s="17">
        <v>2000</v>
      </c>
      <c r="K27" s="17">
        <v>2000</v>
      </c>
      <c r="L27" s="17">
        <v>2000</v>
      </c>
      <c r="M27" s="17">
        <v>2000</v>
      </c>
      <c r="N27" s="17">
        <v>2000</v>
      </c>
      <c r="O27" s="17">
        <v>2000</v>
      </c>
    </row>
    <row r="28" spans="1:15" x14ac:dyDescent="0.25">
      <c r="A28" s="11">
        <v>29101</v>
      </c>
      <c r="B28" s="14" t="s">
        <v>516</v>
      </c>
      <c r="C28" s="17">
        <v>274000</v>
      </c>
      <c r="D28" s="17">
        <v>22833.33</v>
      </c>
      <c r="E28" s="17">
        <v>22833.33</v>
      </c>
      <c r="F28" s="17">
        <v>22833.33</v>
      </c>
      <c r="G28" s="17">
        <v>22833.33</v>
      </c>
      <c r="H28" s="17">
        <v>22833.33</v>
      </c>
      <c r="I28" s="17">
        <v>22833.33</v>
      </c>
      <c r="J28" s="17">
        <v>22833.33</v>
      </c>
      <c r="K28" s="17">
        <v>22833.33</v>
      </c>
      <c r="L28" s="17">
        <v>22833.33</v>
      </c>
      <c r="M28" s="17">
        <v>22833.33</v>
      </c>
      <c r="N28" s="17">
        <v>22833.33</v>
      </c>
      <c r="O28" s="17">
        <v>22833.37</v>
      </c>
    </row>
    <row r="29" spans="1:15" x14ac:dyDescent="0.25">
      <c r="A29" s="11">
        <v>29201</v>
      </c>
      <c r="B29" s="14" t="s">
        <v>517</v>
      </c>
      <c r="C29" s="17">
        <v>6000</v>
      </c>
      <c r="D29" s="17">
        <v>0</v>
      </c>
      <c r="E29" s="17">
        <v>2000</v>
      </c>
      <c r="F29" s="17">
        <v>0</v>
      </c>
      <c r="G29" s="17">
        <v>2000</v>
      </c>
      <c r="H29" s="17">
        <v>0</v>
      </c>
      <c r="I29" s="17">
        <v>0</v>
      </c>
      <c r="J29" s="17">
        <v>0</v>
      </c>
      <c r="K29" s="17">
        <v>2000</v>
      </c>
      <c r="L29" s="17">
        <v>0</v>
      </c>
      <c r="M29" s="17">
        <v>0</v>
      </c>
      <c r="N29" s="17">
        <v>0</v>
      </c>
      <c r="O29" s="17">
        <v>0</v>
      </c>
    </row>
    <row r="30" spans="1:15" ht="30" x14ac:dyDescent="0.25">
      <c r="A30" s="11">
        <v>29601</v>
      </c>
      <c r="B30" s="14" t="s">
        <v>530</v>
      </c>
      <c r="C30" s="17">
        <v>120000</v>
      </c>
      <c r="D30" s="17">
        <v>10000</v>
      </c>
      <c r="E30" s="17">
        <v>10000</v>
      </c>
      <c r="F30" s="17">
        <v>10000</v>
      </c>
      <c r="G30" s="17">
        <v>10000</v>
      </c>
      <c r="H30" s="17">
        <v>10000</v>
      </c>
      <c r="I30" s="17">
        <v>10000</v>
      </c>
      <c r="J30" s="17">
        <v>10000</v>
      </c>
      <c r="K30" s="17">
        <v>10000</v>
      </c>
      <c r="L30" s="17">
        <v>10000</v>
      </c>
      <c r="M30" s="17">
        <v>10000</v>
      </c>
      <c r="N30" s="17">
        <v>10000</v>
      </c>
      <c r="O30" s="17">
        <v>10000</v>
      </c>
    </row>
    <row r="31" spans="1:15" x14ac:dyDescent="0.25">
      <c r="A31" s="12">
        <v>30000</v>
      </c>
      <c r="B31" s="15" t="s">
        <v>798</v>
      </c>
      <c r="C31" s="18">
        <v>8663800</v>
      </c>
      <c r="D31" s="18">
        <v>969483.34</v>
      </c>
      <c r="E31" s="18">
        <v>969483.34</v>
      </c>
      <c r="F31" s="18">
        <v>699483.34</v>
      </c>
      <c r="G31" s="18">
        <v>669483.34</v>
      </c>
      <c r="H31" s="18">
        <v>669483.34</v>
      </c>
      <c r="I31" s="18">
        <v>669483.34</v>
      </c>
      <c r="J31" s="18">
        <v>669483.34</v>
      </c>
      <c r="K31" s="18">
        <v>669483.34</v>
      </c>
      <c r="L31" s="18">
        <v>669483.34</v>
      </c>
      <c r="M31" s="18">
        <v>669483.34</v>
      </c>
      <c r="N31" s="18">
        <v>669483.34</v>
      </c>
      <c r="O31" s="18">
        <v>669483.26</v>
      </c>
    </row>
    <row r="32" spans="1:15" ht="30" x14ac:dyDescent="0.25">
      <c r="A32" s="11">
        <v>31101</v>
      </c>
      <c r="B32" s="14" t="s">
        <v>518</v>
      </c>
      <c r="C32" s="17">
        <v>1940000</v>
      </c>
      <c r="D32" s="17">
        <v>161666.67000000001</v>
      </c>
      <c r="E32" s="17">
        <v>161666.67000000001</v>
      </c>
      <c r="F32" s="17">
        <v>161666.67000000001</v>
      </c>
      <c r="G32" s="17">
        <v>161666.67000000001</v>
      </c>
      <c r="H32" s="17">
        <v>161666.67000000001</v>
      </c>
      <c r="I32" s="17">
        <v>161666.67000000001</v>
      </c>
      <c r="J32" s="17">
        <v>161666.67000000001</v>
      </c>
      <c r="K32" s="17">
        <v>161666.67000000001</v>
      </c>
      <c r="L32" s="17">
        <v>161666.67000000001</v>
      </c>
      <c r="M32" s="17">
        <v>161666.67000000001</v>
      </c>
      <c r="N32" s="17">
        <v>161666.67000000001</v>
      </c>
      <c r="O32" s="17">
        <v>161666.63</v>
      </c>
    </row>
    <row r="33" spans="1:15" ht="30" x14ac:dyDescent="0.25">
      <c r="A33" s="11">
        <v>31102</v>
      </c>
      <c r="B33" s="14" t="s">
        <v>531</v>
      </c>
      <c r="C33" s="17">
        <v>3000000</v>
      </c>
      <c r="D33" s="17">
        <v>250000</v>
      </c>
      <c r="E33" s="17">
        <v>250000</v>
      </c>
      <c r="F33" s="17">
        <v>250000</v>
      </c>
      <c r="G33" s="17">
        <v>250000</v>
      </c>
      <c r="H33" s="17">
        <v>250000</v>
      </c>
      <c r="I33" s="17">
        <v>250000</v>
      </c>
      <c r="J33" s="17">
        <v>250000</v>
      </c>
      <c r="K33" s="17">
        <v>250000</v>
      </c>
      <c r="L33" s="17">
        <v>250000</v>
      </c>
      <c r="M33" s="17">
        <v>250000</v>
      </c>
      <c r="N33" s="17">
        <v>250000</v>
      </c>
      <c r="O33" s="17">
        <v>250000</v>
      </c>
    </row>
    <row r="34" spans="1:15" x14ac:dyDescent="0.25">
      <c r="A34" s="11">
        <v>31401</v>
      </c>
      <c r="B34" s="14" t="s">
        <v>532</v>
      </c>
      <c r="C34" s="17">
        <v>18000</v>
      </c>
      <c r="D34" s="17">
        <v>1500</v>
      </c>
      <c r="E34" s="17">
        <v>1500</v>
      </c>
      <c r="F34" s="17">
        <v>1500</v>
      </c>
      <c r="G34" s="17">
        <v>1500</v>
      </c>
      <c r="H34" s="17">
        <v>1500</v>
      </c>
      <c r="I34" s="17">
        <v>1500</v>
      </c>
      <c r="J34" s="17">
        <v>1500</v>
      </c>
      <c r="K34" s="17">
        <v>1500</v>
      </c>
      <c r="L34" s="17">
        <v>1500</v>
      </c>
      <c r="M34" s="17">
        <v>1500</v>
      </c>
      <c r="N34" s="17">
        <v>1500</v>
      </c>
      <c r="O34" s="17">
        <v>1500</v>
      </c>
    </row>
    <row r="35" spans="1:15" x14ac:dyDescent="0.25">
      <c r="A35" s="11">
        <v>31901</v>
      </c>
      <c r="B35" s="14" t="s">
        <v>533</v>
      </c>
      <c r="C35" s="17">
        <v>6000</v>
      </c>
      <c r="D35" s="17">
        <v>500</v>
      </c>
      <c r="E35" s="17">
        <v>500</v>
      </c>
      <c r="F35" s="17">
        <v>500</v>
      </c>
      <c r="G35" s="17">
        <v>500</v>
      </c>
      <c r="H35" s="17">
        <v>500</v>
      </c>
      <c r="I35" s="17">
        <v>500</v>
      </c>
      <c r="J35" s="17">
        <v>500</v>
      </c>
      <c r="K35" s="17">
        <v>500</v>
      </c>
      <c r="L35" s="17">
        <v>500</v>
      </c>
      <c r="M35" s="17">
        <v>500</v>
      </c>
      <c r="N35" s="17">
        <v>500</v>
      </c>
      <c r="O35" s="17">
        <v>500</v>
      </c>
    </row>
    <row r="36" spans="1:15" ht="30" x14ac:dyDescent="0.25">
      <c r="A36" s="11">
        <v>32601</v>
      </c>
      <c r="B36" s="14" t="s">
        <v>534</v>
      </c>
      <c r="C36" s="17">
        <v>200000</v>
      </c>
      <c r="D36" s="17">
        <v>16666.669999999998</v>
      </c>
      <c r="E36" s="17">
        <v>16666.669999999998</v>
      </c>
      <c r="F36" s="17">
        <v>16666.669999999998</v>
      </c>
      <c r="G36" s="17">
        <v>16666.669999999998</v>
      </c>
      <c r="H36" s="17">
        <v>16666.669999999998</v>
      </c>
      <c r="I36" s="17">
        <v>16666.669999999998</v>
      </c>
      <c r="J36" s="17">
        <v>16666.669999999998</v>
      </c>
      <c r="K36" s="17">
        <v>16666.669999999998</v>
      </c>
      <c r="L36" s="17">
        <v>16666.669999999998</v>
      </c>
      <c r="M36" s="17">
        <v>16666.669999999998</v>
      </c>
      <c r="N36" s="17">
        <v>16666.669999999998</v>
      </c>
      <c r="O36" s="17">
        <v>16666.63</v>
      </c>
    </row>
    <row r="37" spans="1:15" ht="30" x14ac:dyDescent="0.25">
      <c r="A37" s="11">
        <v>32602</v>
      </c>
      <c r="B37" s="14" t="s">
        <v>519</v>
      </c>
      <c r="C37" s="17">
        <v>250000</v>
      </c>
      <c r="D37" s="17">
        <v>20833.330000000002</v>
      </c>
      <c r="E37" s="17">
        <v>20833.330000000002</v>
      </c>
      <c r="F37" s="17">
        <v>20833.330000000002</v>
      </c>
      <c r="G37" s="17">
        <v>20833.330000000002</v>
      </c>
      <c r="H37" s="17">
        <v>20833.330000000002</v>
      </c>
      <c r="I37" s="17">
        <v>20833.330000000002</v>
      </c>
      <c r="J37" s="17">
        <v>20833.330000000002</v>
      </c>
      <c r="K37" s="17">
        <v>20833.330000000002</v>
      </c>
      <c r="L37" s="17">
        <v>20833.330000000002</v>
      </c>
      <c r="M37" s="17">
        <v>20833.330000000002</v>
      </c>
      <c r="N37" s="17">
        <v>20833.330000000002</v>
      </c>
      <c r="O37" s="17">
        <v>20833.37</v>
      </c>
    </row>
    <row r="38" spans="1:15" x14ac:dyDescent="0.25">
      <c r="A38" s="11">
        <v>34102</v>
      </c>
      <c r="B38" s="14" t="s">
        <v>509</v>
      </c>
      <c r="C38" s="17">
        <v>0</v>
      </c>
      <c r="D38" s="17">
        <v>0</v>
      </c>
      <c r="E38" s="17">
        <v>0</v>
      </c>
      <c r="F38" s="17">
        <v>0</v>
      </c>
      <c r="G38" s="17">
        <v>0</v>
      </c>
      <c r="H38" s="17">
        <v>0</v>
      </c>
      <c r="I38" s="17">
        <v>0</v>
      </c>
      <c r="J38" s="17">
        <v>0</v>
      </c>
      <c r="K38" s="17">
        <v>0</v>
      </c>
      <c r="L38" s="17">
        <v>0</v>
      </c>
      <c r="M38" s="17">
        <v>0</v>
      </c>
      <c r="N38" s="17">
        <v>0</v>
      </c>
      <c r="O38" s="17">
        <v>0</v>
      </c>
    </row>
    <row r="39" spans="1:15" x14ac:dyDescent="0.25">
      <c r="A39" s="11">
        <v>34501</v>
      </c>
      <c r="B39" s="14" t="s">
        <v>535</v>
      </c>
      <c r="C39" s="17">
        <v>45000</v>
      </c>
      <c r="D39" s="17">
        <v>3750</v>
      </c>
      <c r="E39" s="17">
        <v>3750</v>
      </c>
      <c r="F39" s="17">
        <v>3750</v>
      </c>
      <c r="G39" s="17">
        <v>3750</v>
      </c>
      <c r="H39" s="17">
        <v>3750</v>
      </c>
      <c r="I39" s="17">
        <v>3750</v>
      </c>
      <c r="J39" s="17">
        <v>3750</v>
      </c>
      <c r="K39" s="17">
        <v>3750</v>
      </c>
      <c r="L39" s="17">
        <v>3750</v>
      </c>
      <c r="M39" s="17">
        <v>3750</v>
      </c>
      <c r="N39" s="17">
        <v>3750</v>
      </c>
      <c r="O39" s="17">
        <v>3750</v>
      </c>
    </row>
    <row r="40" spans="1:15" ht="30" x14ac:dyDescent="0.25">
      <c r="A40" s="11">
        <v>35101</v>
      </c>
      <c r="B40" s="14" t="s">
        <v>504</v>
      </c>
      <c r="C40" s="17">
        <v>560000</v>
      </c>
      <c r="D40" s="17">
        <v>46666.67</v>
      </c>
      <c r="E40" s="17">
        <v>46666.67</v>
      </c>
      <c r="F40" s="17">
        <v>46666.67</v>
      </c>
      <c r="G40" s="17">
        <v>46666.67</v>
      </c>
      <c r="H40" s="17">
        <v>46666.67</v>
      </c>
      <c r="I40" s="17">
        <v>46666.67</v>
      </c>
      <c r="J40" s="17">
        <v>46666.67</v>
      </c>
      <c r="K40" s="17">
        <v>46666.67</v>
      </c>
      <c r="L40" s="17">
        <v>46666.67</v>
      </c>
      <c r="M40" s="17">
        <v>46666.67</v>
      </c>
      <c r="N40" s="17">
        <v>46666.67</v>
      </c>
      <c r="O40" s="17">
        <v>46666.63</v>
      </c>
    </row>
    <row r="41" spans="1:15" ht="30" x14ac:dyDescent="0.25">
      <c r="A41" s="11">
        <v>35102</v>
      </c>
      <c r="B41" s="14" t="s">
        <v>536</v>
      </c>
      <c r="C41" s="17">
        <v>400000</v>
      </c>
      <c r="D41" s="17">
        <v>33333.33</v>
      </c>
      <c r="E41" s="17">
        <v>33333.33</v>
      </c>
      <c r="F41" s="17">
        <v>33333.33</v>
      </c>
      <c r="G41" s="17">
        <v>33333.33</v>
      </c>
      <c r="H41" s="17">
        <v>33333.33</v>
      </c>
      <c r="I41" s="17">
        <v>33333.33</v>
      </c>
      <c r="J41" s="17">
        <v>33333.33</v>
      </c>
      <c r="K41" s="17">
        <v>33333.33</v>
      </c>
      <c r="L41" s="17">
        <v>33333.33</v>
      </c>
      <c r="M41" s="17">
        <v>33333.33</v>
      </c>
      <c r="N41" s="17">
        <v>33333.33</v>
      </c>
      <c r="O41" s="17">
        <v>33333.370000000003</v>
      </c>
    </row>
    <row r="42" spans="1:15" ht="30" x14ac:dyDescent="0.25">
      <c r="A42" s="11">
        <v>35501</v>
      </c>
      <c r="B42" s="14" t="s">
        <v>505</v>
      </c>
      <c r="C42" s="17">
        <v>1230000</v>
      </c>
      <c r="D42" s="17">
        <v>350000</v>
      </c>
      <c r="E42" s="17">
        <v>350000</v>
      </c>
      <c r="F42" s="17">
        <v>80000</v>
      </c>
      <c r="G42" s="17">
        <v>50000</v>
      </c>
      <c r="H42" s="17">
        <v>50000</v>
      </c>
      <c r="I42" s="17">
        <v>50000</v>
      </c>
      <c r="J42" s="17">
        <v>50000</v>
      </c>
      <c r="K42" s="17">
        <v>50000</v>
      </c>
      <c r="L42" s="17">
        <v>50000</v>
      </c>
      <c r="M42" s="17">
        <v>50000</v>
      </c>
      <c r="N42" s="17">
        <v>50000</v>
      </c>
      <c r="O42" s="17">
        <v>50000</v>
      </c>
    </row>
    <row r="43" spans="1:15" ht="30" x14ac:dyDescent="0.25">
      <c r="A43" s="11">
        <v>35701</v>
      </c>
      <c r="B43" s="14" t="s">
        <v>520</v>
      </c>
      <c r="C43" s="17">
        <v>200000</v>
      </c>
      <c r="D43" s="17">
        <v>16666.669999999998</v>
      </c>
      <c r="E43" s="17">
        <v>16666.669999999998</v>
      </c>
      <c r="F43" s="17">
        <v>16666.669999999998</v>
      </c>
      <c r="G43" s="17">
        <v>16666.669999999998</v>
      </c>
      <c r="H43" s="17">
        <v>16666.669999999998</v>
      </c>
      <c r="I43" s="17">
        <v>16666.669999999998</v>
      </c>
      <c r="J43" s="17">
        <v>16666.669999999998</v>
      </c>
      <c r="K43" s="17">
        <v>16666.669999999998</v>
      </c>
      <c r="L43" s="17">
        <v>16666.669999999998</v>
      </c>
      <c r="M43" s="17">
        <v>16666.669999999998</v>
      </c>
      <c r="N43" s="17">
        <v>16666.669999999998</v>
      </c>
      <c r="O43" s="17">
        <v>16666.63</v>
      </c>
    </row>
    <row r="44" spans="1:15" ht="45" x14ac:dyDescent="0.25">
      <c r="A44" s="11">
        <v>35703</v>
      </c>
      <c r="B44" s="14" t="s">
        <v>537</v>
      </c>
      <c r="C44" s="17">
        <v>400000</v>
      </c>
      <c r="D44" s="17">
        <v>33333.33</v>
      </c>
      <c r="E44" s="17">
        <v>33333.33</v>
      </c>
      <c r="F44" s="17">
        <v>33333.33</v>
      </c>
      <c r="G44" s="17">
        <v>33333.33</v>
      </c>
      <c r="H44" s="17">
        <v>33333.33</v>
      </c>
      <c r="I44" s="17">
        <v>33333.33</v>
      </c>
      <c r="J44" s="17">
        <v>33333.33</v>
      </c>
      <c r="K44" s="17">
        <v>33333.33</v>
      </c>
      <c r="L44" s="17">
        <v>33333.33</v>
      </c>
      <c r="M44" s="17">
        <v>33333.33</v>
      </c>
      <c r="N44" s="17">
        <v>33333.33</v>
      </c>
      <c r="O44" s="17">
        <v>33333.370000000003</v>
      </c>
    </row>
    <row r="45" spans="1:15" x14ac:dyDescent="0.25">
      <c r="A45" s="11">
        <v>35901</v>
      </c>
      <c r="B45" s="14" t="s">
        <v>538</v>
      </c>
      <c r="C45" s="17">
        <v>75000</v>
      </c>
      <c r="D45" s="17">
        <v>6250</v>
      </c>
      <c r="E45" s="17">
        <v>6250</v>
      </c>
      <c r="F45" s="17">
        <v>6250</v>
      </c>
      <c r="G45" s="17">
        <v>6250</v>
      </c>
      <c r="H45" s="17">
        <v>6250</v>
      </c>
      <c r="I45" s="17">
        <v>6250</v>
      </c>
      <c r="J45" s="17">
        <v>6250</v>
      </c>
      <c r="K45" s="17">
        <v>6250</v>
      </c>
      <c r="L45" s="17">
        <v>6250</v>
      </c>
      <c r="M45" s="17">
        <v>6250</v>
      </c>
      <c r="N45" s="17">
        <v>6250</v>
      </c>
      <c r="O45" s="17">
        <v>6250</v>
      </c>
    </row>
    <row r="46" spans="1:15" x14ac:dyDescent="0.25">
      <c r="A46" s="11">
        <v>37501</v>
      </c>
      <c r="B46" s="14" t="s">
        <v>506</v>
      </c>
      <c r="C46" s="17">
        <v>24000</v>
      </c>
      <c r="D46" s="17">
        <v>2000</v>
      </c>
      <c r="E46" s="17">
        <v>2000</v>
      </c>
      <c r="F46" s="17">
        <v>2000</v>
      </c>
      <c r="G46" s="17">
        <v>2000</v>
      </c>
      <c r="H46" s="17">
        <v>2000</v>
      </c>
      <c r="I46" s="17">
        <v>2000</v>
      </c>
      <c r="J46" s="17">
        <v>2000</v>
      </c>
      <c r="K46" s="17">
        <v>2000</v>
      </c>
      <c r="L46" s="17">
        <v>2000</v>
      </c>
      <c r="M46" s="17">
        <v>2000</v>
      </c>
      <c r="N46" s="17">
        <v>2000</v>
      </c>
      <c r="O46" s="17">
        <v>2000</v>
      </c>
    </row>
    <row r="47" spans="1:15" x14ac:dyDescent="0.25">
      <c r="A47" s="11">
        <v>39801</v>
      </c>
      <c r="B47" s="14" t="s">
        <v>507</v>
      </c>
      <c r="C47" s="17">
        <v>315800</v>
      </c>
      <c r="D47" s="17">
        <v>26316.67</v>
      </c>
      <c r="E47" s="17">
        <v>26316.67</v>
      </c>
      <c r="F47" s="17">
        <v>26316.67</v>
      </c>
      <c r="G47" s="17">
        <v>26316.67</v>
      </c>
      <c r="H47" s="17">
        <v>26316.67</v>
      </c>
      <c r="I47" s="17">
        <v>26316.67</v>
      </c>
      <c r="J47" s="17">
        <v>26316.67</v>
      </c>
      <c r="K47" s="17">
        <v>26316.67</v>
      </c>
      <c r="L47" s="17">
        <v>26316.67</v>
      </c>
      <c r="M47" s="17">
        <v>26316.67</v>
      </c>
      <c r="N47" s="17">
        <v>26316.67</v>
      </c>
      <c r="O47" s="17">
        <v>26316.63</v>
      </c>
    </row>
    <row r="48" spans="1:15" x14ac:dyDescent="0.25">
      <c r="A48" s="12">
        <v>60000</v>
      </c>
      <c r="B48" s="15" t="s">
        <v>801</v>
      </c>
      <c r="C48" s="18">
        <v>15354536</v>
      </c>
      <c r="D48" s="18">
        <v>0</v>
      </c>
      <c r="E48" s="18">
        <v>14404536</v>
      </c>
      <c r="F48" s="18">
        <v>950000</v>
      </c>
      <c r="G48" s="18">
        <v>0</v>
      </c>
      <c r="H48" s="18">
        <v>0</v>
      </c>
      <c r="I48" s="18">
        <v>0</v>
      </c>
      <c r="J48" s="18">
        <v>0</v>
      </c>
      <c r="K48" s="18">
        <v>0</v>
      </c>
      <c r="L48" s="18">
        <v>0</v>
      </c>
      <c r="M48" s="18">
        <v>0</v>
      </c>
      <c r="N48" s="18">
        <v>0</v>
      </c>
      <c r="O48" s="18">
        <v>0</v>
      </c>
    </row>
    <row r="49" spans="1:15" x14ac:dyDescent="0.25">
      <c r="A49" s="11">
        <v>61305</v>
      </c>
      <c r="B49" s="14" t="s">
        <v>510</v>
      </c>
      <c r="C49" s="17">
        <v>2910576</v>
      </c>
      <c r="D49" s="17">
        <v>0</v>
      </c>
      <c r="E49" s="17">
        <v>1960576</v>
      </c>
      <c r="F49" s="17">
        <v>950000</v>
      </c>
      <c r="G49" s="17">
        <v>0</v>
      </c>
      <c r="H49" s="17">
        <v>0</v>
      </c>
      <c r="I49" s="17">
        <v>0</v>
      </c>
      <c r="J49" s="17">
        <v>0</v>
      </c>
      <c r="K49" s="17">
        <v>0</v>
      </c>
      <c r="L49" s="17">
        <v>0</v>
      </c>
      <c r="M49" s="17">
        <v>0</v>
      </c>
      <c r="N49" s="17">
        <v>0</v>
      </c>
      <c r="O49" s="17">
        <v>0</v>
      </c>
    </row>
    <row r="50" spans="1:15" ht="30" x14ac:dyDescent="0.25">
      <c r="A50" s="11">
        <v>61306</v>
      </c>
      <c r="B50" s="14" t="s">
        <v>511</v>
      </c>
      <c r="C50" s="17">
        <v>1680000</v>
      </c>
      <c r="D50" s="17">
        <v>0</v>
      </c>
      <c r="E50" s="17">
        <v>1680000</v>
      </c>
      <c r="F50" s="17">
        <v>0</v>
      </c>
      <c r="G50" s="17">
        <v>0</v>
      </c>
      <c r="H50" s="17">
        <v>0</v>
      </c>
      <c r="I50" s="17">
        <v>0</v>
      </c>
      <c r="J50" s="17">
        <v>0</v>
      </c>
      <c r="K50" s="17">
        <v>0</v>
      </c>
      <c r="L50" s="17">
        <v>0</v>
      </c>
      <c r="M50" s="17">
        <v>0</v>
      </c>
      <c r="N50" s="17">
        <v>0</v>
      </c>
      <c r="O50" s="17">
        <v>0</v>
      </c>
    </row>
    <row r="51" spans="1:15" ht="30" x14ac:dyDescent="0.25">
      <c r="A51" s="11">
        <v>61403</v>
      </c>
      <c r="B51" s="14" t="s">
        <v>512</v>
      </c>
      <c r="C51" s="17">
        <v>2072792</v>
      </c>
      <c r="D51" s="17">
        <v>0</v>
      </c>
      <c r="E51" s="17">
        <v>2072792</v>
      </c>
      <c r="F51" s="17">
        <v>0</v>
      </c>
      <c r="G51" s="17">
        <v>0</v>
      </c>
      <c r="H51" s="17">
        <v>0</v>
      </c>
      <c r="I51" s="17">
        <v>0</v>
      </c>
      <c r="J51" s="17">
        <v>0</v>
      </c>
      <c r="K51" s="17">
        <v>0</v>
      </c>
      <c r="L51" s="17">
        <v>0</v>
      </c>
      <c r="M51" s="17">
        <v>0</v>
      </c>
      <c r="N51" s="17">
        <v>0</v>
      </c>
      <c r="O51" s="17">
        <v>0</v>
      </c>
    </row>
    <row r="52" spans="1:15" x14ac:dyDescent="0.25">
      <c r="A52" s="11">
        <v>61501</v>
      </c>
      <c r="B52" s="14" t="s">
        <v>513</v>
      </c>
      <c r="C52" s="17">
        <v>8691168</v>
      </c>
      <c r="D52" s="17">
        <v>0</v>
      </c>
      <c r="E52" s="17">
        <v>8691168</v>
      </c>
      <c r="F52" s="17">
        <v>0</v>
      </c>
      <c r="G52" s="17">
        <v>0</v>
      </c>
      <c r="H52" s="17">
        <v>0</v>
      </c>
      <c r="I52" s="17">
        <v>0</v>
      </c>
      <c r="J52" s="17">
        <v>0</v>
      </c>
      <c r="K52" s="17">
        <v>0</v>
      </c>
      <c r="L52" s="17">
        <v>0</v>
      </c>
      <c r="M52" s="17">
        <v>0</v>
      </c>
      <c r="N52" s="17">
        <v>0</v>
      </c>
      <c r="O52" s="17">
        <v>0</v>
      </c>
    </row>
    <row r="53" spans="1:15" x14ac:dyDescent="0.25">
      <c r="A53" s="11"/>
      <c r="B53" s="14"/>
      <c r="C53" s="17"/>
      <c r="D53" s="17"/>
      <c r="E53" s="17"/>
      <c r="F53" s="17"/>
      <c r="G53" s="17"/>
      <c r="H53" s="17"/>
      <c r="I53" s="17"/>
      <c r="J53" s="17"/>
      <c r="K53" s="17"/>
      <c r="L53" s="17"/>
      <c r="M53" s="17"/>
      <c r="N53" s="17"/>
      <c r="O53" s="17"/>
    </row>
    <row r="54" spans="1:15" ht="26.25" x14ac:dyDescent="0.25">
      <c r="A54" s="12" t="s">
        <v>808</v>
      </c>
      <c r="B54" s="15" t="s">
        <v>809</v>
      </c>
      <c r="C54" s="18">
        <v>42401431.329999998</v>
      </c>
      <c r="D54" s="18">
        <v>2432023.11</v>
      </c>
      <c r="E54" s="18">
        <v>16798797.109999999</v>
      </c>
      <c r="F54" s="18">
        <v>3069261.11</v>
      </c>
      <c r="G54" s="18">
        <v>2091261.11</v>
      </c>
      <c r="H54" s="18">
        <v>2092261.11</v>
      </c>
      <c r="I54" s="18">
        <v>2163761.11</v>
      </c>
      <c r="J54" s="18">
        <v>2089261.11</v>
      </c>
      <c r="K54" s="18">
        <v>2091261.11</v>
      </c>
      <c r="L54" s="18">
        <v>2092261.11</v>
      </c>
      <c r="M54" s="18">
        <v>2089261.11</v>
      </c>
      <c r="N54" s="18">
        <v>2089261.11</v>
      </c>
      <c r="O54" s="18">
        <v>3302761.12</v>
      </c>
    </row>
    <row r="55" spans="1:15" x14ac:dyDescent="0.25">
      <c r="A55" s="11"/>
      <c r="B55" s="14"/>
      <c r="C55" s="17"/>
      <c r="D55" s="17"/>
      <c r="E55" s="17"/>
      <c r="F55" s="17"/>
      <c r="G55" s="17"/>
      <c r="H55" s="17"/>
      <c r="I55" s="17"/>
      <c r="J55" s="17"/>
      <c r="K55" s="17"/>
      <c r="L55" s="17"/>
      <c r="M55" s="17"/>
      <c r="N55" s="17"/>
      <c r="O55" s="17"/>
    </row>
    <row r="56" spans="1:15" ht="15.75" x14ac:dyDescent="0.25">
      <c r="A56" s="210" t="s">
        <v>240</v>
      </c>
      <c r="B56" s="210"/>
      <c r="C56" s="210"/>
      <c r="D56" s="210"/>
      <c r="E56" s="210"/>
      <c r="F56" s="210"/>
      <c r="G56" s="210"/>
      <c r="H56" s="210"/>
      <c r="I56" s="210"/>
      <c r="J56" s="210"/>
      <c r="K56" s="210"/>
      <c r="L56" s="210"/>
      <c r="M56" s="210"/>
      <c r="N56" s="210"/>
      <c r="O56" s="210"/>
    </row>
    <row r="57" spans="1:15" x14ac:dyDescent="0.25">
      <c r="A57" s="11"/>
      <c r="B57" s="14"/>
      <c r="C57" s="17"/>
      <c r="D57" s="17"/>
      <c r="E57" s="17"/>
      <c r="F57" s="17"/>
      <c r="G57" s="17"/>
      <c r="H57" s="17"/>
      <c r="I57" s="17"/>
      <c r="J57" s="17"/>
      <c r="K57" s="17"/>
      <c r="L57" s="17"/>
      <c r="M57" s="17"/>
      <c r="N57" s="17"/>
      <c r="O57" s="17"/>
    </row>
    <row r="58" spans="1:15" x14ac:dyDescent="0.25">
      <c r="A58" s="20" t="s">
        <v>18</v>
      </c>
      <c r="B58" s="20" t="s">
        <v>804</v>
      </c>
      <c r="C58" s="21" t="s">
        <v>795</v>
      </c>
      <c r="D58" s="21" t="s">
        <v>21</v>
      </c>
      <c r="E58" s="21" t="s">
        <v>22</v>
      </c>
      <c r="F58" s="21" t="s">
        <v>23</v>
      </c>
      <c r="G58" s="21" t="s">
        <v>24</v>
      </c>
      <c r="H58" s="21" t="s">
        <v>25</v>
      </c>
      <c r="I58" s="21" t="s">
        <v>26</v>
      </c>
      <c r="J58" s="21" t="s">
        <v>27</v>
      </c>
      <c r="K58" s="21" t="s">
        <v>28</v>
      </c>
      <c r="L58" s="21" t="s">
        <v>29</v>
      </c>
      <c r="M58" s="21" t="s">
        <v>30</v>
      </c>
      <c r="N58" s="21" t="s">
        <v>31</v>
      </c>
      <c r="O58" s="21" t="s">
        <v>32</v>
      </c>
    </row>
    <row r="59" spans="1:15" x14ac:dyDescent="0.25">
      <c r="A59" s="11"/>
      <c r="B59" s="14"/>
      <c r="C59" s="17"/>
      <c r="D59" s="17"/>
      <c r="E59" s="17"/>
      <c r="F59" s="17"/>
      <c r="G59" s="17"/>
      <c r="H59" s="17"/>
      <c r="I59" s="17"/>
      <c r="J59" s="17"/>
      <c r="K59" s="17"/>
      <c r="L59" s="17"/>
      <c r="M59" s="17"/>
      <c r="N59" s="17"/>
      <c r="O59" s="17"/>
    </row>
    <row r="60" spans="1:15" x14ac:dyDescent="0.25">
      <c r="A60" s="12">
        <v>10000</v>
      </c>
      <c r="B60" s="15" t="s">
        <v>796</v>
      </c>
      <c r="C60" s="18">
        <v>11746000</v>
      </c>
      <c r="D60" s="18">
        <v>899000</v>
      </c>
      <c r="E60" s="18">
        <v>869000</v>
      </c>
      <c r="F60" s="18">
        <v>869000</v>
      </c>
      <c r="G60" s="18">
        <v>869000</v>
      </c>
      <c r="H60" s="18">
        <v>869000</v>
      </c>
      <c r="I60" s="18">
        <v>943500</v>
      </c>
      <c r="J60" s="18">
        <v>869000</v>
      </c>
      <c r="K60" s="18">
        <v>869000</v>
      </c>
      <c r="L60" s="18">
        <v>869000</v>
      </c>
      <c r="M60" s="18">
        <v>869000</v>
      </c>
      <c r="N60" s="18">
        <v>869000</v>
      </c>
      <c r="O60" s="18">
        <v>2082500</v>
      </c>
    </row>
    <row r="61" spans="1:15" x14ac:dyDescent="0.25">
      <c r="A61" s="12">
        <v>20000</v>
      </c>
      <c r="B61" s="15" t="s">
        <v>797</v>
      </c>
      <c r="C61" s="18">
        <v>6637095.3300000001</v>
      </c>
      <c r="D61" s="18">
        <v>563539.77</v>
      </c>
      <c r="E61" s="18">
        <v>555777.77</v>
      </c>
      <c r="F61" s="18">
        <v>550777.77</v>
      </c>
      <c r="G61" s="18">
        <v>552777.77</v>
      </c>
      <c r="H61" s="18">
        <v>553777.77</v>
      </c>
      <c r="I61" s="18">
        <v>550777.77</v>
      </c>
      <c r="J61" s="18">
        <v>550777.77</v>
      </c>
      <c r="K61" s="18">
        <v>552777.77</v>
      </c>
      <c r="L61" s="18">
        <v>553777.77</v>
      </c>
      <c r="M61" s="18">
        <v>550777.77</v>
      </c>
      <c r="N61" s="18">
        <v>550777.77</v>
      </c>
      <c r="O61" s="18">
        <v>550777.86</v>
      </c>
    </row>
    <row r="62" spans="1:15" x14ac:dyDescent="0.25">
      <c r="A62" s="12">
        <v>30000</v>
      </c>
      <c r="B62" s="15" t="s">
        <v>798</v>
      </c>
      <c r="C62" s="18">
        <v>8663800</v>
      </c>
      <c r="D62" s="18">
        <v>969483.34</v>
      </c>
      <c r="E62" s="18">
        <v>969483.34</v>
      </c>
      <c r="F62" s="18">
        <v>699483.34</v>
      </c>
      <c r="G62" s="18">
        <v>669483.34</v>
      </c>
      <c r="H62" s="18">
        <v>669483.34</v>
      </c>
      <c r="I62" s="18">
        <v>669483.34</v>
      </c>
      <c r="J62" s="18">
        <v>669483.34</v>
      </c>
      <c r="K62" s="18">
        <v>669483.34</v>
      </c>
      <c r="L62" s="18">
        <v>669483.34</v>
      </c>
      <c r="M62" s="18">
        <v>669483.34</v>
      </c>
      <c r="N62" s="18">
        <v>669483.34</v>
      </c>
      <c r="O62" s="18">
        <v>669483.26</v>
      </c>
    </row>
    <row r="63" spans="1:15" x14ac:dyDescent="0.25">
      <c r="A63" s="12">
        <v>60000</v>
      </c>
      <c r="B63" s="15" t="s">
        <v>801</v>
      </c>
      <c r="C63" s="18">
        <v>15354536</v>
      </c>
      <c r="D63" s="18">
        <v>0</v>
      </c>
      <c r="E63" s="18">
        <v>14404536</v>
      </c>
      <c r="F63" s="18">
        <v>950000</v>
      </c>
      <c r="G63" s="18">
        <v>0</v>
      </c>
      <c r="H63" s="18">
        <v>0</v>
      </c>
      <c r="I63" s="18">
        <v>0</v>
      </c>
      <c r="J63" s="18">
        <v>0</v>
      </c>
      <c r="K63" s="18">
        <v>0</v>
      </c>
      <c r="L63" s="18">
        <v>0</v>
      </c>
      <c r="M63" s="18">
        <v>0</v>
      </c>
      <c r="N63" s="18">
        <v>0</v>
      </c>
      <c r="O63" s="18">
        <v>0</v>
      </c>
    </row>
    <row r="64" spans="1:15" x14ac:dyDescent="0.25">
      <c r="A64" s="11"/>
      <c r="B64" s="14"/>
      <c r="C64" s="17"/>
      <c r="D64" s="17"/>
      <c r="E64" s="17"/>
      <c r="F64" s="17"/>
      <c r="G64" s="17"/>
      <c r="H64" s="17"/>
      <c r="I64" s="17"/>
      <c r="J64" s="17"/>
      <c r="K64" s="17"/>
      <c r="L64" s="17"/>
      <c r="M64" s="17"/>
      <c r="N64" s="17"/>
      <c r="O64" s="17"/>
    </row>
    <row r="65" spans="1:15" ht="26.25" x14ac:dyDescent="0.25">
      <c r="A65" s="13" t="s">
        <v>805</v>
      </c>
      <c r="B65" s="16" t="s">
        <v>809</v>
      </c>
      <c r="C65" s="19">
        <v>42401431.329999998</v>
      </c>
      <c r="D65" s="19">
        <v>2432023.11</v>
      </c>
      <c r="E65" s="19">
        <v>16798797.109999999</v>
      </c>
      <c r="F65" s="19">
        <v>3069261.11</v>
      </c>
      <c r="G65" s="19">
        <v>2091261.11</v>
      </c>
      <c r="H65" s="19">
        <v>2092261.11</v>
      </c>
      <c r="I65" s="19">
        <v>2163761.11</v>
      </c>
      <c r="J65" s="19">
        <v>2089261.11</v>
      </c>
      <c r="K65" s="19">
        <v>2091261.11</v>
      </c>
      <c r="L65" s="19">
        <v>2092261.11</v>
      </c>
      <c r="M65" s="19">
        <v>2089261.11</v>
      </c>
      <c r="N65" s="19">
        <v>2089261.11</v>
      </c>
      <c r="O65" s="19">
        <v>3302761.12</v>
      </c>
    </row>
    <row r="66" spans="1:15" x14ac:dyDescent="0.25">
      <c r="A66" s="11"/>
      <c r="B66" s="14"/>
      <c r="C66" s="17"/>
      <c r="D66" s="17"/>
      <c r="E66" s="17"/>
      <c r="F66" s="17"/>
      <c r="G66" s="17"/>
      <c r="H66" s="17"/>
      <c r="I66" s="17"/>
      <c r="J66" s="17"/>
      <c r="K66" s="17"/>
      <c r="L66" s="17"/>
      <c r="M66" s="17"/>
      <c r="N66" s="17"/>
      <c r="O66" s="17"/>
    </row>
  </sheetData>
  <mergeCells count="5">
    <mergeCell ref="A1:O1"/>
    <mergeCell ref="A2:O2"/>
    <mergeCell ref="A3:O3"/>
    <mergeCell ref="A4:O4"/>
    <mergeCell ref="A56:O56"/>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9F48B-E929-4319-AA8D-5A4E2176A26E}">
  <dimension ref="A1:O77"/>
  <sheetViews>
    <sheetView workbookViewId="0">
      <selection sqref="A1:XFD1048576"/>
    </sheetView>
  </sheetViews>
  <sheetFormatPr baseColWidth="10" defaultRowHeight="15" x14ac:dyDescent="0.25"/>
  <cols>
    <col min="1" max="1" width="7.7109375" style="9" bestFit="1" customWidth="1"/>
    <col min="2" max="2" width="50.7109375" style="9" customWidth="1"/>
    <col min="3" max="15" width="15.7109375" style="9" customWidth="1"/>
    <col min="16" max="16384" width="11.42578125" style="9"/>
  </cols>
  <sheetData>
    <row r="1" spans="1:15" ht="21" x14ac:dyDescent="0.35">
      <c r="A1" s="206" t="s">
        <v>0</v>
      </c>
      <c r="B1" s="206"/>
      <c r="C1" s="206"/>
      <c r="D1" s="206"/>
      <c r="E1" s="206"/>
      <c r="F1" s="206"/>
      <c r="G1" s="206"/>
      <c r="H1" s="206"/>
      <c r="I1" s="206"/>
      <c r="J1" s="206"/>
      <c r="K1" s="206"/>
      <c r="L1" s="206"/>
      <c r="M1" s="206"/>
      <c r="N1" s="206"/>
      <c r="O1" s="206"/>
    </row>
    <row r="2" spans="1:15" ht="18.75" x14ac:dyDescent="0.3">
      <c r="A2" s="207" t="s">
        <v>793</v>
      </c>
      <c r="B2" s="207"/>
      <c r="C2" s="207"/>
      <c r="D2" s="207"/>
      <c r="E2" s="207"/>
      <c r="F2" s="207"/>
      <c r="G2" s="207"/>
      <c r="H2" s="207"/>
      <c r="I2" s="207"/>
      <c r="J2" s="207"/>
      <c r="K2" s="207"/>
      <c r="L2" s="207"/>
      <c r="M2" s="207"/>
      <c r="N2" s="207"/>
      <c r="O2" s="207"/>
    </row>
    <row r="3" spans="1:15" ht="15.75" x14ac:dyDescent="0.25">
      <c r="A3" s="208" t="s">
        <v>810</v>
      </c>
      <c r="B3" s="208"/>
      <c r="C3" s="208"/>
      <c r="D3" s="208"/>
      <c r="E3" s="208"/>
      <c r="F3" s="208"/>
      <c r="G3" s="208"/>
      <c r="H3" s="208"/>
      <c r="I3" s="208"/>
      <c r="J3" s="208"/>
      <c r="K3" s="208"/>
      <c r="L3" s="208"/>
      <c r="M3" s="208"/>
      <c r="N3" s="208"/>
      <c r="O3" s="208"/>
    </row>
    <row r="4" spans="1:15" x14ac:dyDescent="0.25">
      <c r="A4" s="287"/>
      <c r="B4" s="287"/>
      <c r="C4" s="287"/>
      <c r="D4" s="287"/>
      <c r="E4" s="287"/>
      <c r="F4" s="287"/>
      <c r="G4" s="287"/>
      <c r="H4" s="287"/>
      <c r="I4" s="287"/>
      <c r="J4" s="287"/>
      <c r="K4" s="287"/>
      <c r="L4" s="287"/>
      <c r="M4" s="287"/>
      <c r="N4" s="287"/>
      <c r="O4" s="287"/>
    </row>
    <row r="5" spans="1:15" ht="15.75" x14ac:dyDescent="0.25">
      <c r="A5" s="23" t="s">
        <v>18</v>
      </c>
      <c r="B5" s="23" t="s">
        <v>794</v>
      </c>
      <c r="C5" s="23" t="s">
        <v>795</v>
      </c>
      <c r="D5" s="23" t="s">
        <v>21</v>
      </c>
      <c r="E5" s="23" t="s">
        <v>22</v>
      </c>
      <c r="F5" s="23" t="s">
        <v>23</v>
      </c>
      <c r="G5" s="23" t="s">
        <v>24</v>
      </c>
      <c r="H5" s="23" t="s">
        <v>25</v>
      </c>
      <c r="I5" s="23" t="s">
        <v>26</v>
      </c>
      <c r="J5" s="23" t="s">
        <v>27</v>
      </c>
      <c r="K5" s="23" t="s">
        <v>28</v>
      </c>
      <c r="L5" s="23" t="s">
        <v>29</v>
      </c>
      <c r="M5" s="23" t="s">
        <v>30</v>
      </c>
      <c r="N5" s="23" t="s">
        <v>31</v>
      </c>
      <c r="O5" s="23" t="s">
        <v>32</v>
      </c>
    </row>
    <row r="7" spans="1:15" x14ac:dyDescent="0.25">
      <c r="A7" s="12">
        <v>10000</v>
      </c>
      <c r="B7" s="15" t="s">
        <v>796</v>
      </c>
      <c r="C7" s="18">
        <v>14114000</v>
      </c>
      <c r="D7" s="18">
        <v>1092000</v>
      </c>
      <c r="E7" s="18">
        <v>1042000</v>
      </c>
      <c r="F7" s="18">
        <v>1042000</v>
      </c>
      <c r="G7" s="18">
        <v>1042000</v>
      </c>
      <c r="H7" s="18">
        <v>1042000</v>
      </c>
      <c r="I7" s="18">
        <v>1133000</v>
      </c>
      <c r="J7" s="18">
        <v>1042000</v>
      </c>
      <c r="K7" s="18">
        <v>1042000</v>
      </c>
      <c r="L7" s="18">
        <v>1042000</v>
      </c>
      <c r="M7" s="18">
        <v>1042000</v>
      </c>
      <c r="N7" s="18">
        <v>1042000</v>
      </c>
      <c r="O7" s="18">
        <v>2511000</v>
      </c>
    </row>
    <row r="8" spans="1:15" x14ac:dyDescent="0.25">
      <c r="A8" s="11">
        <v>11103</v>
      </c>
      <c r="B8" s="14" t="s">
        <v>561</v>
      </c>
      <c r="C8" s="17">
        <v>2928000</v>
      </c>
      <c r="D8" s="17">
        <v>244000</v>
      </c>
      <c r="E8" s="17">
        <v>244000</v>
      </c>
      <c r="F8" s="17">
        <v>244000</v>
      </c>
      <c r="G8" s="17">
        <v>244000</v>
      </c>
      <c r="H8" s="17">
        <v>244000</v>
      </c>
      <c r="I8" s="17">
        <v>244000</v>
      </c>
      <c r="J8" s="17">
        <v>244000</v>
      </c>
      <c r="K8" s="17">
        <v>244000</v>
      </c>
      <c r="L8" s="17">
        <v>244000</v>
      </c>
      <c r="M8" s="17">
        <v>244000</v>
      </c>
      <c r="N8" s="17">
        <v>244000</v>
      </c>
      <c r="O8" s="17">
        <v>244000</v>
      </c>
    </row>
    <row r="9" spans="1:15" x14ac:dyDescent="0.25">
      <c r="A9" s="11">
        <v>11301</v>
      </c>
      <c r="B9" s="14" t="s">
        <v>495</v>
      </c>
      <c r="C9" s="17">
        <v>9576000</v>
      </c>
      <c r="D9" s="17">
        <v>798000</v>
      </c>
      <c r="E9" s="17">
        <v>798000</v>
      </c>
      <c r="F9" s="17">
        <v>798000</v>
      </c>
      <c r="G9" s="17">
        <v>798000</v>
      </c>
      <c r="H9" s="17">
        <v>798000</v>
      </c>
      <c r="I9" s="17">
        <v>798000</v>
      </c>
      <c r="J9" s="17">
        <v>798000</v>
      </c>
      <c r="K9" s="17">
        <v>798000</v>
      </c>
      <c r="L9" s="17">
        <v>798000</v>
      </c>
      <c r="M9" s="17">
        <v>798000</v>
      </c>
      <c r="N9" s="17">
        <v>798000</v>
      </c>
      <c r="O9" s="17">
        <v>798000</v>
      </c>
    </row>
    <row r="10" spans="1:15" x14ac:dyDescent="0.25">
      <c r="A10" s="11">
        <v>13201</v>
      </c>
      <c r="B10" s="14" t="s">
        <v>496</v>
      </c>
      <c r="C10" s="17">
        <v>182000</v>
      </c>
      <c r="D10" s="17">
        <v>0</v>
      </c>
      <c r="E10" s="17">
        <v>0</v>
      </c>
      <c r="F10" s="17">
        <v>0</v>
      </c>
      <c r="G10" s="17">
        <v>0</v>
      </c>
      <c r="H10" s="17">
        <v>0</v>
      </c>
      <c r="I10" s="17">
        <v>91000</v>
      </c>
      <c r="J10" s="17">
        <v>0</v>
      </c>
      <c r="K10" s="17">
        <v>0</v>
      </c>
      <c r="L10" s="17">
        <v>0</v>
      </c>
      <c r="M10" s="17">
        <v>0</v>
      </c>
      <c r="N10" s="17">
        <v>0</v>
      </c>
      <c r="O10" s="17">
        <v>91000</v>
      </c>
    </row>
    <row r="11" spans="1:15" x14ac:dyDescent="0.25">
      <c r="A11" s="11">
        <v>13202</v>
      </c>
      <c r="B11" s="14" t="s">
        <v>497</v>
      </c>
      <c r="C11" s="17">
        <v>1378000</v>
      </c>
      <c r="D11" s="17">
        <v>0</v>
      </c>
      <c r="E11" s="17">
        <v>0</v>
      </c>
      <c r="F11" s="17">
        <v>0</v>
      </c>
      <c r="G11" s="17">
        <v>0</v>
      </c>
      <c r="H11" s="17">
        <v>0</v>
      </c>
      <c r="I11" s="17">
        <v>0</v>
      </c>
      <c r="J11" s="17">
        <v>0</v>
      </c>
      <c r="K11" s="17">
        <v>0</v>
      </c>
      <c r="L11" s="17">
        <v>0</v>
      </c>
      <c r="M11" s="17">
        <v>0</v>
      </c>
      <c r="N11" s="17">
        <v>0</v>
      </c>
      <c r="O11" s="17">
        <v>1378000</v>
      </c>
    </row>
    <row r="12" spans="1:15" x14ac:dyDescent="0.25">
      <c r="A12" s="11">
        <v>15202</v>
      </c>
      <c r="B12" s="14" t="s">
        <v>542</v>
      </c>
      <c r="C12" s="17">
        <v>50000</v>
      </c>
      <c r="D12" s="17">
        <v>50000</v>
      </c>
      <c r="E12" s="17">
        <v>0</v>
      </c>
      <c r="F12" s="17">
        <v>0</v>
      </c>
      <c r="G12" s="17">
        <v>0</v>
      </c>
      <c r="H12" s="17">
        <v>0</v>
      </c>
      <c r="I12" s="17">
        <v>0</v>
      </c>
      <c r="J12" s="17">
        <v>0</v>
      </c>
      <c r="K12" s="17">
        <v>0</v>
      </c>
      <c r="L12" s="17">
        <v>0</v>
      </c>
      <c r="M12" s="17">
        <v>0</v>
      </c>
      <c r="N12" s="17">
        <v>0</v>
      </c>
      <c r="O12" s="17">
        <v>0</v>
      </c>
    </row>
    <row r="13" spans="1:15" x14ac:dyDescent="0.25">
      <c r="A13" s="12">
        <v>20000</v>
      </c>
      <c r="B13" s="15" t="s">
        <v>797</v>
      </c>
      <c r="C13" s="18">
        <v>2059600</v>
      </c>
      <c r="D13" s="18">
        <v>174383.31</v>
      </c>
      <c r="E13" s="18">
        <v>171383.31</v>
      </c>
      <c r="F13" s="18">
        <v>176383.31</v>
      </c>
      <c r="G13" s="18">
        <v>169383.31</v>
      </c>
      <c r="H13" s="18">
        <v>175383.31</v>
      </c>
      <c r="I13" s="18">
        <v>170383.31</v>
      </c>
      <c r="J13" s="18">
        <v>169383.31</v>
      </c>
      <c r="K13" s="18">
        <v>175383.31</v>
      </c>
      <c r="L13" s="18">
        <v>169383.31</v>
      </c>
      <c r="M13" s="18">
        <v>169383.31</v>
      </c>
      <c r="N13" s="18">
        <v>169383.31</v>
      </c>
      <c r="O13" s="18">
        <v>169383.59</v>
      </c>
    </row>
    <row r="14" spans="1:15" x14ac:dyDescent="0.25">
      <c r="A14" s="11">
        <v>21101</v>
      </c>
      <c r="B14" s="14" t="s">
        <v>498</v>
      </c>
      <c r="C14" s="17">
        <v>200000</v>
      </c>
      <c r="D14" s="17">
        <v>16666.669999999998</v>
      </c>
      <c r="E14" s="17">
        <v>16666.669999999998</v>
      </c>
      <c r="F14" s="17">
        <v>16666.669999999998</v>
      </c>
      <c r="G14" s="17">
        <v>16666.669999999998</v>
      </c>
      <c r="H14" s="17">
        <v>16666.669999999998</v>
      </c>
      <c r="I14" s="17">
        <v>16666.669999999998</v>
      </c>
      <c r="J14" s="17">
        <v>16666.669999999998</v>
      </c>
      <c r="K14" s="17">
        <v>16666.669999999998</v>
      </c>
      <c r="L14" s="17">
        <v>16666.669999999998</v>
      </c>
      <c r="M14" s="17">
        <v>16666.669999999998</v>
      </c>
      <c r="N14" s="17">
        <v>16666.669999999998</v>
      </c>
      <c r="O14" s="17">
        <v>16666.63</v>
      </c>
    </row>
    <row r="15" spans="1:15" x14ac:dyDescent="0.25">
      <c r="A15" s="11">
        <v>21201</v>
      </c>
      <c r="B15" s="14" t="s">
        <v>522</v>
      </c>
      <c r="C15" s="17">
        <v>65000</v>
      </c>
      <c r="D15" s="17">
        <v>5083.33</v>
      </c>
      <c r="E15" s="17">
        <v>7083.33</v>
      </c>
      <c r="F15" s="17">
        <v>5083.33</v>
      </c>
      <c r="G15" s="17">
        <v>5083.33</v>
      </c>
      <c r="H15" s="17">
        <v>6083.33</v>
      </c>
      <c r="I15" s="17">
        <v>5083.33</v>
      </c>
      <c r="J15" s="17">
        <v>5083.33</v>
      </c>
      <c r="K15" s="17">
        <v>6083.33</v>
      </c>
      <c r="L15" s="17">
        <v>5083.33</v>
      </c>
      <c r="M15" s="17">
        <v>5083.33</v>
      </c>
      <c r="N15" s="17">
        <v>5083.33</v>
      </c>
      <c r="O15" s="17">
        <v>5083.37</v>
      </c>
    </row>
    <row r="16" spans="1:15" x14ac:dyDescent="0.25">
      <c r="A16" s="11">
        <v>21601</v>
      </c>
      <c r="B16" s="14" t="s">
        <v>499</v>
      </c>
      <c r="C16" s="17">
        <v>31000</v>
      </c>
      <c r="D16" s="17">
        <v>2583.33</v>
      </c>
      <c r="E16" s="17">
        <v>2583.33</v>
      </c>
      <c r="F16" s="17">
        <v>2583.33</v>
      </c>
      <c r="G16" s="17">
        <v>2583.33</v>
      </c>
      <c r="H16" s="17">
        <v>2583.33</v>
      </c>
      <c r="I16" s="17">
        <v>2583.33</v>
      </c>
      <c r="J16" s="17">
        <v>2583.33</v>
      </c>
      <c r="K16" s="17">
        <v>2583.33</v>
      </c>
      <c r="L16" s="17">
        <v>2583.33</v>
      </c>
      <c r="M16" s="17">
        <v>2583.33</v>
      </c>
      <c r="N16" s="17">
        <v>2583.33</v>
      </c>
      <c r="O16" s="17">
        <v>2583.37</v>
      </c>
    </row>
    <row r="17" spans="1:15" ht="30" x14ac:dyDescent="0.25">
      <c r="A17" s="11">
        <v>22104</v>
      </c>
      <c r="B17" s="14" t="s">
        <v>523</v>
      </c>
      <c r="C17" s="17">
        <v>127000</v>
      </c>
      <c r="D17" s="17">
        <v>10333.33</v>
      </c>
      <c r="E17" s="17">
        <v>10333.33</v>
      </c>
      <c r="F17" s="17">
        <v>12333.33</v>
      </c>
      <c r="G17" s="17">
        <v>10333.33</v>
      </c>
      <c r="H17" s="17">
        <v>10333.33</v>
      </c>
      <c r="I17" s="17">
        <v>11333.33</v>
      </c>
      <c r="J17" s="17">
        <v>10333.33</v>
      </c>
      <c r="K17" s="17">
        <v>10333.33</v>
      </c>
      <c r="L17" s="17">
        <v>10333.33</v>
      </c>
      <c r="M17" s="17">
        <v>10333.33</v>
      </c>
      <c r="N17" s="17">
        <v>10333.33</v>
      </c>
      <c r="O17" s="17">
        <v>10333.370000000001</v>
      </c>
    </row>
    <row r="18" spans="1:15" x14ac:dyDescent="0.25">
      <c r="A18" s="11">
        <v>24601</v>
      </c>
      <c r="B18" s="14" t="s">
        <v>525</v>
      </c>
      <c r="C18" s="17">
        <v>30000</v>
      </c>
      <c r="D18" s="17">
        <v>2500</v>
      </c>
      <c r="E18" s="17">
        <v>2500</v>
      </c>
      <c r="F18" s="17">
        <v>2500</v>
      </c>
      <c r="G18" s="17">
        <v>2500</v>
      </c>
      <c r="H18" s="17">
        <v>2500</v>
      </c>
      <c r="I18" s="17">
        <v>2500</v>
      </c>
      <c r="J18" s="17">
        <v>2500</v>
      </c>
      <c r="K18" s="17">
        <v>2500</v>
      </c>
      <c r="L18" s="17">
        <v>2500</v>
      </c>
      <c r="M18" s="17">
        <v>2500</v>
      </c>
      <c r="N18" s="17">
        <v>2500</v>
      </c>
      <c r="O18" s="17">
        <v>2500</v>
      </c>
    </row>
    <row r="19" spans="1:15" x14ac:dyDescent="0.25">
      <c r="A19" s="11">
        <v>24701</v>
      </c>
      <c r="B19" s="14" t="s">
        <v>543</v>
      </c>
      <c r="C19" s="17">
        <v>30000</v>
      </c>
      <c r="D19" s="17">
        <v>2500</v>
      </c>
      <c r="E19" s="17">
        <v>2500</v>
      </c>
      <c r="F19" s="17">
        <v>2500</v>
      </c>
      <c r="G19" s="17">
        <v>2500</v>
      </c>
      <c r="H19" s="17">
        <v>2500</v>
      </c>
      <c r="I19" s="17">
        <v>2500</v>
      </c>
      <c r="J19" s="17">
        <v>2500</v>
      </c>
      <c r="K19" s="17">
        <v>2500</v>
      </c>
      <c r="L19" s="17">
        <v>2500</v>
      </c>
      <c r="M19" s="17">
        <v>2500</v>
      </c>
      <c r="N19" s="17">
        <v>2500</v>
      </c>
      <c r="O19" s="17">
        <v>2500</v>
      </c>
    </row>
    <row r="20" spans="1:15" ht="30" x14ac:dyDescent="0.25">
      <c r="A20" s="11">
        <v>24901</v>
      </c>
      <c r="B20" s="14" t="s">
        <v>501</v>
      </c>
      <c r="C20" s="17">
        <v>45000</v>
      </c>
      <c r="D20" s="17">
        <v>3750</v>
      </c>
      <c r="E20" s="17">
        <v>3750</v>
      </c>
      <c r="F20" s="17">
        <v>3750</v>
      </c>
      <c r="G20" s="17">
        <v>3750</v>
      </c>
      <c r="H20" s="17">
        <v>3750</v>
      </c>
      <c r="I20" s="17">
        <v>3750</v>
      </c>
      <c r="J20" s="17">
        <v>3750</v>
      </c>
      <c r="K20" s="17">
        <v>3750</v>
      </c>
      <c r="L20" s="17">
        <v>3750</v>
      </c>
      <c r="M20" s="17">
        <v>3750</v>
      </c>
      <c r="N20" s="17">
        <v>3750</v>
      </c>
      <c r="O20" s="17">
        <v>3750</v>
      </c>
    </row>
    <row r="21" spans="1:15" x14ac:dyDescent="0.25">
      <c r="A21" s="11">
        <v>25201</v>
      </c>
      <c r="B21" s="14" t="s">
        <v>544</v>
      </c>
      <c r="C21" s="17">
        <v>25000</v>
      </c>
      <c r="D21" s="17">
        <v>2083.33</v>
      </c>
      <c r="E21" s="17">
        <v>2083.33</v>
      </c>
      <c r="F21" s="17">
        <v>2083.33</v>
      </c>
      <c r="G21" s="17">
        <v>2083.33</v>
      </c>
      <c r="H21" s="17">
        <v>2083.33</v>
      </c>
      <c r="I21" s="17">
        <v>2083.33</v>
      </c>
      <c r="J21" s="17">
        <v>2083.33</v>
      </c>
      <c r="K21" s="17">
        <v>2083.33</v>
      </c>
      <c r="L21" s="17">
        <v>2083.33</v>
      </c>
      <c r="M21" s="17">
        <v>2083.33</v>
      </c>
      <c r="N21" s="17">
        <v>2083.33</v>
      </c>
      <c r="O21" s="17">
        <v>2083.37</v>
      </c>
    </row>
    <row r="22" spans="1:15" x14ac:dyDescent="0.25">
      <c r="A22" s="11">
        <v>25301</v>
      </c>
      <c r="B22" s="14" t="s">
        <v>526</v>
      </c>
      <c r="C22" s="17">
        <v>123600</v>
      </c>
      <c r="D22" s="17">
        <v>10300</v>
      </c>
      <c r="E22" s="17">
        <v>10300</v>
      </c>
      <c r="F22" s="17">
        <v>10300</v>
      </c>
      <c r="G22" s="17">
        <v>10300</v>
      </c>
      <c r="H22" s="17">
        <v>10300</v>
      </c>
      <c r="I22" s="17">
        <v>10300</v>
      </c>
      <c r="J22" s="17">
        <v>10300</v>
      </c>
      <c r="K22" s="17">
        <v>10300</v>
      </c>
      <c r="L22" s="17">
        <v>10300</v>
      </c>
      <c r="M22" s="17">
        <v>10300</v>
      </c>
      <c r="N22" s="17">
        <v>10300</v>
      </c>
      <c r="O22" s="17">
        <v>10300</v>
      </c>
    </row>
    <row r="23" spans="1:15" ht="60" x14ac:dyDescent="0.25">
      <c r="A23" s="11">
        <v>26103</v>
      </c>
      <c r="B23" s="14" t="s">
        <v>503</v>
      </c>
      <c r="C23" s="17">
        <v>816000</v>
      </c>
      <c r="D23" s="17">
        <v>68000</v>
      </c>
      <c r="E23" s="17">
        <v>68000</v>
      </c>
      <c r="F23" s="17">
        <v>68000</v>
      </c>
      <c r="G23" s="17">
        <v>68000</v>
      </c>
      <c r="H23" s="17">
        <v>68000</v>
      </c>
      <c r="I23" s="17">
        <v>68000</v>
      </c>
      <c r="J23" s="17">
        <v>68000</v>
      </c>
      <c r="K23" s="17">
        <v>68000</v>
      </c>
      <c r="L23" s="17">
        <v>68000</v>
      </c>
      <c r="M23" s="17">
        <v>68000</v>
      </c>
      <c r="N23" s="17">
        <v>68000</v>
      </c>
      <c r="O23" s="17">
        <v>68000</v>
      </c>
    </row>
    <row r="24" spans="1:15" x14ac:dyDescent="0.25">
      <c r="A24" s="11">
        <v>27101</v>
      </c>
      <c r="B24" s="14" t="s">
        <v>527</v>
      </c>
      <c r="C24" s="17">
        <v>333000</v>
      </c>
      <c r="D24" s="17">
        <v>31083.33</v>
      </c>
      <c r="E24" s="17">
        <v>26083.33</v>
      </c>
      <c r="F24" s="17">
        <v>31083.33</v>
      </c>
      <c r="G24" s="17">
        <v>26083.33</v>
      </c>
      <c r="H24" s="17">
        <v>31083.33</v>
      </c>
      <c r="I24" s="17">
        <v>26083.33</v>
      </c>
      <c r="J24" s="17">
        <v>26083.33</v>
      </c>
      <c r="K24" s="17">
        <v>31083.33</v>
      </c>
      <c r="L24" s="17">
        <v>26083.33</v>
      </c>
      <c r="M24" s="17">
        <v>26083.33</v>
      </c>
      <c r="N24" s="17">
        <v>26083.33</v>
      </c>
      <c r="O24" s="17">
        <v>26083.37</v>
      </c>
    </row>
    <row r="25" spans="1:15" x14ac:dyDescent="0.25">
      <c r="A25" s="11">
        <v>27301</v>
      </c>
      <c r="B25" s="14" t="s">
        <v>529</v>
      </c>
      <c r="C25" s="17">
        <v>70000</v>
      </c>
      <c r="D25" s="17">
        <v>5833.33</v>
      </c>
      <c r="E25" s="17">
        <v>5833.33</v>
      </c>
      <c r="F25" s="17">
        <v>5833.33</v>
      </c>
      <c r="G25" s="17">
        <v>5833.33</v>
      </c>
      <c r="H25" s="17">
        <v>5833.33</v>
      </c>
      <c r="I25" s="17">
        <v>5833.33</v>
      </c>
      <c r="J25" s="17">
        <v>5833.33</v>
      </c>
      <c r="K25" s="17">
        <v>5833.33</v>
      </c>
      <c r="L25" s="17">
        <v>5833.33</v>
      </c>
      <c r="M25" s="17">
        <v>5833.33</v>
      </c>
      <c r="N25" s="17">
        <v>5833.33</v>
      </c>
      <c r="O25" s="17">
        <v>5833.37</v>
      </c>
    </row>
    <row r="26" spans="1:15" x14ac:dyDescent="0.25">
      <c r="A26" s="11">
        <v>29101</v>
      </c>
      <c r="B26" s="14" t="s">
        <v>516</v>
      </c>
      <c r="C26" s="17">
        <v>10000</v>
      </c>
      <c r="D26" s="17">
        <v>833.33</v>
      </c>
      <c r="E26" s="17">
        <v>833.33</v>
      </c>
      <c r="F26" s="17">
        <v>833.33</v>
      </c>
      <c r="G26" s="17">
        <v>833.33</v>
      </c>
      <c r="H26" s="17">
        <v>833.33</v>
      </c>
      <c r="I26" s="17">
        <v>833.33</v>
      </c>
      <c r="J26" s="17">
        <v>833.33</v>
      </c>
      <c r="K26" s="17">
        <v>833.33</v>
      </c>
      <c r="L26" s="17">
        <v>833.33</v>
      </c>
      <c r="M26" s="17">
        <v>833.33</v>
      </c>
      <c r="N26" s="17">
        <v>833.33</v>
      </c>
      <c r="O26" s="17">
        <v>833.37</v>
      </c>
    </row>
    <row r="27" spans="1:15" ht="45" x14ac:dyDescent="0.25">
      <c r="A27" s="11">
        <v>29301</v>
      </c>
      <c r="B27" s="14" t="s">
        <v>567</v>
      </c>
      <c r="C27" s="17">
        <v>24000</v>
      </c>
      <c r="D27" s="17">
        <v>2000</v>
      </c>
      <c r="E27" s="17">
        <v>2000</v>
      </c>
      <c r="F27" s="17">
        <v>2000</v>
      </c>
      <c r="G27" s="17">
        <v>2000</v>
      </c>
      <c r="H27" s="17">
        <v>2000</v>
      </c>
      <c r="I27" s="17">
        <v>2000</v>
      </c>
      <c r="J27" s="17">
        <v>2000</v>
      </c>
      <c r="K27" s="17">
        <v>2000</v>
      </c>
      <c r="L27" s="17">
        <v>2000</v>
      </c>
      <c r="M27" s="17">
        <v>2000</v>
      </c>
      <c r="N27" s="17">
        <v>2000</v>
      </c>
      <c r="O27" s="17">
        <v>2000</v>
      </c>
    </row>
    <row r="28" spans="1:15" ht="30" x14ac:dyDescent="0.25">
      <c r="A28" s="11">
        <v>29401</v>
      </c>
      <c r="B28" s="14" t="s">
        <v>545</v>
      </c>
      <c r="C28" s="17">
        <v>100000</v>
      </c>
      <c r="D28" s="17">
        <v>8333.33</v>
      </c>
      <c r="E28" s="17">
        <v>8333.33</v>
      </c>
      <c r="F28" s="17">
        <v>8333.33</v>
      </c>
      <c r="G28" s="17">
        <v>8333.33</v>
      </c>
      <c r="H28" s="17">
        <v>8333.33</v>
      </c>
      <c r="I28" s="17">
        <v>8333.33</v>
      </c>
      <c r="J28" s="17">
        <v>8333.33</v>
      </c>
      <c r="K28" s="17">
        <v>8333.33</v>
      </c>
      <c r="L28" s="17">
        <v>8333.33</v>
      </c>
      <c r="M28" s="17">
        <v>8333.33</v>
      </c>
      <c r="N28" s="17">
        <v>8333.33</v>
      </c>
      <c r="O28" s="17">
        <v>8333.3700000000008</v>
      </c>
    </row>
    <row r="29" spans="1:15" ht="30" x14ac:dyDescent="0.25">
      <c r="A29" s="11">
        <v>29601</v>
      </c>
      <c r="B29" s="14" t="s">
        <v>530</v>
      </c>
      <c r="C29" s="17">
        <v>30000</v>
      </c>
      <c r="D29" s="17">
        <v>2500</v>
      </c>
      <c r="E29" s="17">
        <v>2500</v>
      </c>
      <c r="F29" s="17">
        <v>2500</v>
      </c>
      <c r="G29" s="17">
        <v>2500</v>
      </c>
      <c r="H29" s="17">
        <v>2500</v>
      </c>
      <c r="I29" s="17">
        <v>2500</v>
      </c>
      <c r="J29" s="17">
        <v>2500</v>
      </c>
      <c r="K29" s="17">
        <v>2500</v>
      </c>
      <c r="L29" s="17">
        <v>2500</v>
      </c>
      <c r="M29" s="17">
        <v>2500</v>
      </c>
      <c r="N29" s="17">
        <v>2500</v>
      </c>
      <c r="O29" s="17">
        <v>2500</v>
      </c>
    </row>
    <row r="30" spans="1:15" x14ac:dyDescent="0.25">
      <c r="A30" s="12">
        <v>30000</v>
      </c>
      <c r="B30" s="15" t="s">
        <v>798</v>
      </c>
      <c r="C30" s="18">
        <v>2389600</v>
      </c>
      <c r="D30" s="18">
        <v>251633.34</v>
      </c>
      <c r="E30" s="18">
        <v>121633.34</v>
      </c>
      <c r="F30" s="18">
        <v>121633.34</v>
      </c>
      <c r="G30" s="18">
        <v>221633.34</v>
      </c>
      <c r="H30" s="18">
        <v>271633.34000000003</v>
      </c>
      <c r="I30" s="18">
        <v>121633.34</v>
      </c>
      <c r="J30" s="18">
        <v>121633.34</v>
      </c>
      <c r="K30" s="18">
        <v>271633.34000000003</v>
      </c>
      <c r="L30" s="18">
        <v>421633.34</v>
      </c>
      <c r="M30" s="18">
        <v>121633.34</v>
      </c>
      <c r="N30" s="18">
        <v>121633.34</v>
      </c>
      <c r="O30" s="18">
        <v>221633.26</v>
      </c>
    </row>
    <row r="31" spans="1:15" x14ac:dyDescent="0.25">
      <c r="A31" s="11">
        <v>31401</v>
      </c>
      <c r="B31" s="14" t="s">
        <v>532</v>
      </c>
      <c r="C31" s="17">
        <v>32000</v>
      </c>
      <c r="D31" s="17">
        <v>2666.67</v>
      </c>
      <c r="E31" s="17">
        <v>2666.67</v>
      </c>
      <c r="F31" s="17">
        <v>2666.67</v>
      </c>
      <c r="G31" s="17">
        <v>2666.67</v>
      </c>
      <c r="H31" s="17">
        <v>2666.67</v>
      </c>
      <c r="I31" s="17">
        <v>2666.67</v>
      </c>
      <c r="J31" s="17">
        <v>2666.67</v>
      </c>
      <c r="K31" s="17">
        <v>2666.67</v>
      </c>
      <c r="L31" s="17">
        <v>2666.67</v>
      </c>
      <c r="M31" s="17">
        <v>2666.67</v>
      </c>
      <c r="N31" s="17">
        <v>2666.67</v>
      </c>
      <c r="O31" s="17">
        <v>2666.63</v>
      </c>
    </row>
    <row r="32" spans="1:15" ht="30" x14ac:dyDescent="0.25">
      <c r="A32" s="11">
        <v>31701</v>
      </c>
      <c r="B32" s="14" t="s">
        <v>546</v>
      </c>
      <c r="C32" s="17">
        <v>15000</v>
      </c>
      <c r="D32" s="17">
        <v>1250</v>
      </c>
      <c r="E32" s="17">
        <v>1250</v>
      </c>
      <c r="F32" s="17">
        <v>1250</v>
      </c>
      <c r="G32" s="17">
        <v>1250</v>
      </c>
      <c r="H32" s="17">
        <v>1250</v>
      </c>
      <c r="I32" s="17">
        <v>1250</v>
      </c>
      <c r="J32" s="17">
        <v>1250</v>
      </c>
      <c r="K32" s="17">
        <v>1250</v>
      </c>
      <c r="L32" s="17">
        <v>1250</v>
      </c>
      <c r="M32" s="17">
        <v>1250</v>
      </c>
      <c r="N32" s="17">
        <v>1250</v>
      </c>
      <c r="O32" s="17">
        <v>1250</v>
      </c>
    </row>
    <row r="33" spans="1:15" x14ac:dyDescent="0.25">
      <c r="A33" s="11">
        <v>32301</v>
      </c>
      <c r="B33" s="14" t="s">
        <v>568</v>
      </c>
      <c r="C33" s="17">
        <v>144000</v>
      </c>
      <c r="D33" s="17">
        <v>12000</v>
      </c>
      <c r="E33" s="17">
        <v>12000</v>
      </c>
      <c r="F33" s="17">
        <v>12000</v>
      </c>
      <c r="G33" s="17">
        <v>12000</v>
      </c>
      <c r="H33" s="17">
        <v>12000</v>
      </c>
      <c r="I33" s="17">
        <v>12000</v>
      </c>
      <c r="J33" s="17">
        <v>12000</v>
      </c>
      <c r="K33" s="17">
        <v>12000</v>
      </c>
      <c r="L33" s="17">
        <v>12000</v>
      </c>
      <c r="M33" s="17">
        <v>12000</v>
      </c>
      <c r="N33" s="17">
        <v>12000</v>
      </c>
      <c r="O33" s="17">
        <v>12000</v>
      </c>
    </row>
    <row r="34" spans="1:15" x14ac:dyDescent="0.25">
      <c r="A34" s="11">
        <v>32302</v>
      </c>
      <c r="B34" s="14" t="s">
        <v>547</v>
      </c>
      <c r="C34" s="17">
        <v>50000</v>
      </c>
      <c r="D34" s="17">
        <v>4166.67</v>
      </c>
      <c r="E34" s="17">
        <v>4166.67</v>
      </c>
      <c r="F34" s="17">
        <v>4166.67</v>
      </c>
      <c r="G34" s="17">
        <v>4166.67</v>
      </c>
      <c r="H34" s="17">
        <v>4166.67</v>
      </c>
      <c r="I34" s="17">
        <v>4166.67</v>
      </c>
      <c r="J34" s="17">
        <v>4166.67</v>
      </c>
      <c r="K34" s="17">
        <v>4166.67</v>
      </c>
      <c r="L34" s="17">
        <v>4166.67</v>
      </c>
      <c r="M34" s="17">
        <v>4166.67</v>
      </c>
      <c r="N34" s="17">
        <v>4166.67</v>
      </c>
      <c r="O34" s="17">
        <v>4166.63</v>
      </c>
    </row>
    <row r="35" spans="1:15" ht="45" x14ac:dyDescent="0.25">
      <c r="A35" s="11">
        <v>32502</v>
      </c>
      <c r="B35" s="14" t="s">
        <v>548</v>
      </c>
      <c r="C35" s="17">
        <v>75000</v>
      </c>
      <c r="D35" s="17">
        <v>6250</v>
      </c>
      <c r="E35" s="17">
        <v>6250</v>
      </c>
      <c r="F35" s="17">
        <v>6250</v>
      </c>
      <c r="G35" s="17">
        <v>6250</v>
      </c>
      <c r="H35" s="17">
        <v>6250</v>
      </c>
      <c r="I35" s="17">
        <v>6250</v>
      </c>
      <c r="J35" s="17">
        <v>6250</v>
      </c>
      <c r="K35" s="17">
        <v>6250</v>
      </c>
      <c r="L35" s="17">
        <v>6250</v>
      </c>
      <c r="M35" s="17">
        <v>6250</v>
      </c>
      <c r="N35" s="17">
        <v>6250</v>
      </c>
      <c r="O35" s="17">
        <v>6250</v>
      </c>
    </row>
    <row r="36" spans="1:15" x14ac:dyDescent="0.25">
      <c r="A36" s="11">
        <v>32901</v>
      </c>
      <c r="B36" s="14" t="s">
        <v>562</v>
      </c>
      <c r="C36" s="17">
        <v>6000</v>
      </c>
      <c r="D36" s="17">
        <v>500</v>
      </c>
      <c r="E36" s="17">
        <v>500</v>
      </c>
      <c r="F36" s="17">
        <v>500</v>
      </c>
      <c r="G36" s="17">
        <v>500</v>
      </c>
      <c r="H36" s="17">
        <v>500</v>
      </c>
      <c r="I36" s="17">
        <v>500</v>
      </c>
      <c r="J36" s="17">
        <v>500</v>
      </c>
      <c r="K36" s="17">
        <v>500</v>
      </c>
      <c r="L36" s="17">
        <v>500</v>
      </c>
      <c r="M36" s="17">
        <v>500</v>
      </c>
      <c r="N36" s="17">
        <v>500</v>
      </c>
      <c r="O36" s="17">
        <v>500</v>
      </c>
    </row>
    <row r="37" spans="1:15" ht="30" x14ac:dyDescent="0.25">
      <c r="A37" s="11">
        <v>33104</v>
      </c>
      <c r="B37" s="14" t="s">
        <v>563</v>
      </c>
      <c r="C37" s="17">
        <v>24000</v>
      </c>
      <c r="D37" s="17">
        <v>2000</v>
      </c>
      <c r="E37" s="17">
        <v>2000</v>
      </c>
      <c r="F37" s="17">
        <v>2000</v>
      </c>
      <c r="G37" s="17">
        <v>2000</v>
      </c>
      <c r="H37" s="17">
        <v>2000</v>
      </c>
      <c r="I37" s="17">
        <v>2000</v>
      </c>
      <c r="J37" s="17">
        <v>2000</v>
      </c>
      <c r="K37" s="17">
        <v>2000</v>
      </c>
      <c r="L37" s="17">
        <v>2000</v>
      </c>
      <c r="M37" s="17">
        <v>2000</v>
      </c>
      <c r="N37" s="17">
        <v>2000</v>
      </c>
      <c r="O37" s="17">
        <v>2000</v>
      </c>
    </row>
    <row r="38" spans="1:15" x14ac:dyDescent="0.25">
      <c r="A38" s="11">
        <v>34101</v>
      </c>
      <c r="B38" s="14" t="s">
        <v>569</v>
      </c>
      <c r="C38" s="17">
        <v>30000</v>
      </c>
      <c r="D38" s="17">
        <v>2500</v>
      </c>
      <c r="E38" s="17">
        <v>2500</v>
      </c>
      <c r="F38" s="17">
        <v>2500</v>
      </c>
      <c r="G38" s="17">
        <v>2500</v>
      </c>
      <c r="H38" s="17">
        <v>2500</v>
      </c>
      <c r="I38" s="17">
        <v>2500</v>
      </c>
      <c r="J38" s="17">
        <v>2500</v>
      </c>
      <c r="K38" s="17">
        <v>2500</v>
      </c>
      <c r="L38" s="17">
        <v>2500</v>
      </c>
      <c r="M38" s="17">
        <v>2500</v>
      </c>
      <c r="N38" s="17">
        <v>2500</v>
      </c>
      <c r="O38" s="17">
        <v>2500</v>
      </c>
    </row>
    <row r="39" spans="1:15" x14ac:dyDescent="0.25">
      <c r="A39" s="11">
        <v>34102</v>
      </c>
      <c r="B39" s="14" t="s">
        <v>509</v>
      </c>
      <c r="C39" s="17">
        <v>21000</v>
      </c>
      <c r="D39" s="17">
        <v>1750</v>
      </c>
      <c r="E39" s="17">
        <v>1750</v>
      </c>
      <c r="F39" s="17">
        <v>1750</v>
      </c>
      <c r="G39" s="17">
        <v>1750</v>
      </c>
      <c r="H39" s="17">
        <v>1750</v>
      </c>
      <c r="I39" s="17">
        <v>1750</v>
      </c>
      <c r="J39" s="17">
        <v>1750</v>
      </c>
      <c r="K39" s="17">
        <v>1750</v>
      </c>
      <c r="L39" s="17">
        <v>1750</v>
      </c>
      <c r="M39" s="17">
        <v>1750</v>
      </c>
      <c r="N39" s="17">
        <v>1750</v>
      </c>
      <c r="O39" s="17">
        <v>1750</v>
      </c>
    </row>
    <row r="40" spans="1:15" ht="30" x14ac:dyDescent="0.25">
      <c r="A40" s="11">
        <v>35101</v>
      </c>
      <c r="B40" s="14" t="s">
        <v>504</v>
      </c>
      <c r="C40" s="17">
        <v>60000</v>
      </c>
      <c r="D40" s="17">
        <v>5000</v>
      </c>
      <c r="E40" s="17">
        <v>5000</v>
      </c>
      <c r="F40" s="17">
        <v>5000</v>
      </c>
      <c r="G40" s="17">
        <v>5000</v>
      </c>
      <c r="H40" s="17">
        <v>5000</v>
      </c>
      <c r="I40" s="17">
        <v>5000</v>
      </c>
      <c r="J40" s="17">
        <v>5000</v>
      </c>
      <c r="K40" s="17">
        <v>5000</v>
      </c>
      <c r="L40" s="17">
        <v>5000</v>
      </c>
      <c r="M40" s="17">
        <v>5000</v>
      </c>
      <c r="N40" s="17">
        <v>5000</v>
      </c>
      <c r="O40" s="17">
        <v>5000</v>
      </c>
    </row>
    <row r="41" spans="1:15" ht="30" x14ac:dyDescent="0.25">
      <c r="A41" s="11">
        <v>35501</v>
      </c>
      <c r="B41" s="14" t="s">
        <v>505</v>
      </c>
      <c r="C41" s="17">
        <v>50000</v>
      </c>
      <c r="D41" s="17">
        <v>4166.67</v>
      </c>
      <c r="E41" s="17">
        <v>4166.67</v>
      </c>
      <c r="F41" s="17">
        <v>4166.67</v>
      </c>
      <c r="G41" s="17">
        <v>4166.67</v>
      </c>
      <c r="H41" s="17">
        <v>4166.67</v>
      </c>
      <c r="I41" s="17">
        <v>4166.67</v>
      </c>
      <c r="J41" s="17">
        <v>4166.67</v>
      </c>
      <c r="K41" s="17">
        <v>4166.67</v>
      </c>
      <c r="L41" s="17">
        <v>4166.67</v>
      </c>
      <c r="M41" s="17">
        <v>4166.67</v>
      </c>
      <c r="N41" s="17">
        <v>4166.67</v>
      </c>
      <c r="O41" s="17">
        <v>4166.63</v>
      </c>
    </row>
    <row r="42" spans="1:15" ht="45" x14ac:dyDescent="0.25">
      <c r="A42" s="11">
        <v>35703</v>
      </c>
      <c r="B42" s="14" t="s">
        <v>537</v>
      </c>
      <c r="C42" s="17">
        <v>30000</v>
      </c>
      <c r="D42" s="17">
        <v>2500</v>
      </c>
      <c r="E42" s="17">
        <v>2500</v>
      </c>
      <c r="F42" s="17">
        <v>2500</v>
      </c>
      <c r="G42" s="17">
        <v>2500</v>
      </c>
      <c r="H42" s="17">
        <v>2500</v>
      </c>
      <c r="I42" s="17">
        <v>2500</v>
      </c>
      <c r="J42" s="17">
        <v>2500</v>
      </c>
      <c r="K42" s="17">
        <v>2500</v>
      </c>
      <c r="L42" s="17">
        <v>2500</v>
      </c>
      <c r="M42" s="17">
        <v>2500</v>
      </c>
      <c r="N42" s="17">
        <v>2500</v>
      </c>
      <c r="O42" s="17">
        <v>2500</v>
      </c>
    </row>
    <row r="43" spans="1:15" ht="30" x14ac:dyDescent="0.25">
      <c r="A43" s="11">
        <v>36101</v>
      </c>
      <c r="B43" s="14" t="s">
        <v>549</v>
      </c>
      <c r="C43" s="17">
        <v>110000</v>
      </c>
      <c r="D43" s="17">
        <v>9166.67</v>
      </c>
      <c r="E43" s="17">
        <v>9166.67</v>
      </c>
      <c r="F43" s="17">
        <v>9166.67</v>
      </c>
      <c r="G43" s="17">
        <v>9166.67</v>
      </c>
      <c r="H43" s="17">
        <v>9166.67</v>
      </c>
      <c r="I43" s="17">
        <v>9166.67</v>
      </c>
      <c r="J43" s="17">
        <v>9166.67</v>
      </c>
      <c r="K43" s="17">
        <v>9166.67</v>
      </c>
      <c r="L43" s="17">
        <v>9166.67</v>
      </c>
      <c r="M43" s="17">
        <v>9166.67</v>
      </c>
      <c r="N43" s="17">
        <v>9166.67</v>
      </c>
      <c r="O43" s="17">
        <v>9166.6299999999992</v>
      </c>
    </row>
    <row r="44" spans="1:15" ht="30" x14ac:dyDescent="0.25">
      <c r="A44" s="11">
        <v>36301</v>
      </c>
      <c r="B44" s="14" t="s">
        <v>572</v>
      </c>
      <c r="C44" s="17">
        <v>12000</v>
      </c>
      <c r="D44" s="17">
        <v>1000</v>
      </c>
      <c r="E44" s="17">
        <v>1000</v>
      </c>
      <c r="F44" s="17">
        <v>1000</v>
      </c>
      <c r="G44" s="17">
        <v>1000</v>
      </c>
      <c r="H44" s="17">
        <v>1000</v>
      </c>
      <c r="I44" s="17">
        <v>1000</v>
      </c>
      <c r="J44" s="17">
        <v>1000</v>
      </c>
      <c r="K44" s="17">
        <v>1000</v>
      </c>
      <c r="L44" s="17">
        <v>1000</v>
      </c>
      <c r="M44" s="17">
        <v>1000</v>
      </c>
      <c r="N44" s="17">
        <v>1000</v>
      </c>
      <c r="O44" s="17">
        <v>1000</v>
      </c>
    </row>
    <row r="45" spans="1:15" ht="45" x14ac:dyDescent="0.25">
      <c r="A45" s="11">
        <v>37204</v>
      </c>
      <c r="B45" s="14" t="s">
        <v>570</v>
      </c>
      <c r="C45" s="17">
        <v>42000</v>
      </c>
      <c r="D45" s="17">
        <v>3500</v>
      </c>
      <c r="E45" s="17">
        <v>3500</v>
      </c>
      <c r="F45" s="17">
        <v>3500</v>
      </c>
      <c r="G45" s="17">
        <v>3500</v>
      </c>
      <c r="H45" s="17">
        <v>3500</v>
      </c>
      <c r="I45" s="17">
        <v>3500</v>
      </c>
      <c r="J45" s="17">
        <v>3500</v>
      </c>
      <c r="K45" s="17">
        <v>3500</v>
      </c>
      <c r="L45" s="17">
        <v>3500</v>
      </c>
      <c r="M45" s="17">
        <v>3500</v>
      </c>
      <c r="N45" s="17">
        <v>3500</v>
      </c>
      <c r="O45" s="17">
        <v>3500</v>
      </c>
    </row>
    <row r="46" spans="1:15" x14ac:dyDescent="0.25">
      <c r="A46" s="11">
        <v>37501</v>
      </c>
      <c r="B46" s="14" t="s">
        <v>506</v>
      </c>
      <c r="C46" s="17">
        <v>228000</v>
      </c>
      <c r="D46" s="17">
        <v>19000</v>
      </c>
      <c r="E46" s="17">
        <v>19000</v>
      </c>
      <c r="F46" s="17">
        <v>19000</v>
      </c>
      <c r="G46" s="17">
        <v>19000</v>
      </c>
      <c r="H46" s="17">
        <v>19000</v>
      </c>
      <c r="I46" s="17">
        <v>19000</v>
      </c>
      <c r="J46" s="17">
        <v>19000</v>
      </c>
      <c r="K46" s="17">
        <v>19000</v>
      </c>
      <c r="L46" s="17">
        <v>19000</v>
      </c>
      <c r="M46" s="17">
        <v>19000</v>
      </c>
      <c r="N46" s="17">
        <v>19000</v>
      </c>
      <c r="O46" s="17">
        <v>19000</v>
      </c>
    </row>
    <row r="47" spans="1:15" x14ac:dyDescent="0.25">
      <c r="A47" s="11">
        <v>38201</v>
      </c>
      <c r="B47" s="14" t="s">
        <v>550</v>
      </c>
      <c r="C47" s="17">
        <v>945000</v>
      </c>
      <c r="D47" s="17">
        <v>103750</v>
      </c>
      <c r="E47" s="17">
        <v>3750</v>
      </c>
      <c r="F47" s="17">
        <v>3750</v>
      </c>
      <c r="G47" s="17">
        <v>103750</v>
      </c>
      <c r="H47" s="17">
        <v>153750</v>
      </c>
      <c r="I47" s="17">
        <v>3750</v>
      </c>
      <c r="J47" s="17">
        <v>3750</v>
      </c>
      <c r="K47" s="17">
        <v>153750</v>
      </c>
      <c r="L47" s="17">
        <v>303750</v>
      </c>
      <c r="M47" s="17">
        <v>3750</v>
      </c>
      <c r="N47" s="17">
        <v>3750</v>
      </c>
      <c r="O47" s="17">
        <v>103750</v>
      </c>
    </row>
    <row r="48" spans="1:15" ht="30" x14ac:dyDescent="0.25">
      <c r="A48" s="11">
        <v>39202</v>
      </c>
      <c r="B48" s="14" t="s">
        <v>566</v>
      </c>
      <c r="C48" s="17">
        <v>30000</v>
      </c>
      <c r="D48" s="17">
        <v>30000</v>
      </c>
      <c r="E48" s="17">
        <v>0</v>
      </c>
      <c r="F48" s="17">
        <v>0</v>
      </c>
      <c r="G48" s="17">
        <v>0</v>
      </c>
      <c r="H48" s="17">
        <v>0</v>
      </c>
      <c r="I48" s="17">
        <v>0</v>
      </c>
      <c r="J48" s="17">
        <v>0</v>
      </c>
      <c r="K48" s="17">
        <v>0</v>
      </c>
      <c r="L48" s="17">
        <v>0</v>
      </c>
      <c r="M48" s="17">
        <v>0</v>
      </c>
      <c r="N48" s="17">
        <v>0</v>
      </c>
      <c r="O48" s="17">
        <v>0</v>
      </c>
    </row>
    <row r="49" spans="1:15" x14ac:dyDescent="0.25">
      <c r="A49" s="11">
        <v>39501</v>
      </c>
      <c r="B49" s="14" t="s">
        <v>571</v>
      </c>
      <c r="C49" s="17">
        <v>96000</v>
      </c>
      <c r="D49" s="17">
        <v>8000</v>
      </c>
      <c r="E49" s="17">
        <v>8000</v>
      </c>
      <c r="F49" s="17">
        <v>8000</v>
      </c>
      <c r="G49" s="17">
        <v>8000</v>
      </c>
      <c r="H49" s="17">
        <v>8000</v>
      </c>
      <c r="I49" s="17">
        <v>8000</v>
      </c>
      <c r="J49" s="17">
        <v>8000</v>
      </c>
      <c r="K49" s="17">
        <v>8000</v>
      </c>
      <c r="L49" s="17">
        <v>8000</v>
      </c>
      <c r="M49" s="17">
        <v>8000</v>
      </c>
      <c r="N49" s="17">
        <v>8000</v>
      </c>
      <c r="O49" s="17">
        <v>8000</v>
      </c>
    </row>
    <row r="50" spans="1:15" x14ac:dyDescent="0.25">
      <c r="A50" s="11">
        <v>39602</v>
      </c>
      <c r="B50" s="14" t="s">
        <v>551</v>
      </c>
      <c r="C50" s="17">
        <v>30000</v>
      </c>
      <c r="D50" s="17">
        <v>2500</v>
      </c>
      <c r="E50" s="17">
        <v>2500</v>
      </c>
      <c r="F50" s="17">
        <v>2500</v>
      </c>
      <c r="G50" s="17">
        <v>2500</v>
      </c>
      <c r="H50" s="17">
        <v>2500</v>
      </c>
      <c r="I50" s="17">
        <v>2500</v>
      </c>
      <c r="J50" s="17">
        <v>2500</v>
      </c>
      <c r="K50" s="17">
        <v>2500</v>
      </c>
      <c r="L50" s="17">
        <v>2500</v>
      </c>
      <c r="M50" s="17">
        <v>2500</v>
      </c>
      <c r="N50" s="17">
        <v>2500</v>
      </c>
      <c r="O50" s="17">
        <v>2500</v>
      </c>
    </row>
    <row r="51" spans="1:15" x14ac:dyDescent="0.25">
      <c r="A51" s="11">
        <v>39801</v>
      </c>
      <c r="B51" s="14" t="s">
        <v>507</v>
      </c>
      <c r="C51" s="17">
        <v>347600</v>
      </c>
      <c r="D51" s="17">
        <v>28966.66</v>
      </c>
      <c r="E51" s="17">
        <v>28966.66</v>
      </c>
      <c r="F51" s="17">
        <v>28966.66</v>
      </c>
      <c r="G51" s="17">
        <v>28966.66</v>
      </c>
      <c r="H51" s="17">
        <v>28966.66</v>
      </c>
      <c r="I51" s="17">
        <v>28966.66</v>
      </c>
      <c r="J51" s="17">
        <v>28966.66</v>
      </c>
      <c r="K51" s="17">
        <v>28966.66</v>
      </c>
      <c r="L51" s="17">
        <v>28966.66</v>
      </c>
      <c r="M51" s="17">
        <v>28966.66</v>
      </c>
      <c r="N51" s="17">
        <v>28966.66</v>
      </c>
      <c r="O51" s="17">
        <v>28966.74</v>
      </c>
    </row>
    <row r="52" spans="1:15" x14ac:dyDescent="0.25">
      <c r="A52" s="11">
        <v>39901</v>
      </c>
      <c r="B52" s="14" t="s">
        <v>552</v>
      </c>
      <c r="C52" s="17">
        <v>12000</v>
      </c>
      <c r="D52" s="17">
        <v>1000</v>
      </c>
      <c r="E52" s="17">
        <v>1000</v>
      </c>
      <c r="F52" s="17">
        <v>1000</v>
      </c>
      <c r="G52" s="17">
        <v>1000</v>
      </c>
      <c r="H52" s="17">
        <v>1000</v>
      </c>
      <c r="I52" s="17">
        <v>1000</v>
      </c>
      <c r="J52" s="17">
        <v>1000</v>
      </c>
      <c r="K52" s="17">
        <v>1000</v>
      </c>
      <c r="L52" s="17">
        <v>1000</v>
      </c>
      <c r="M52" s="17">
        <v>1000</v>
      </c>
      <c r="N52" s="17">
        <v>1000</v>
      </c>
      <c r="O52" s="17">
        <v>1000</v>
      </c>
    </row>
    <row r="53" spans="1:15" x14ac:dyDescent="0.25">
      <c r="A53" s="12">
        <v>40000</v>
      </c>
      <c r="B53" s="15" t="s">
        <v>799</v>
      </c>
      <c r="C53" s="18">
        <v>2276066.67</v>
      </c>
      <c r="D53" s="18">
        <v>474816.66</v>
      </c>
      <c r="E53" s="18">
        <v>163749.99</v>
      </c>
      <c r="F53" s="18">
        <v>163749.99</v>
      </c>
      <c r="G53" s="18">
        <v>163749.99</v>
      </c>
      <c r="H53" s="18">
        <v>163749.99</v>
      </c>
      <c r="I53" s="18">
        <v>163749.99</v>
      </c>
      <c r="J53" s="18">
        <v>163749.99</v>
      </c>
      <c r="K53" s="18">
        <v>163749.99</v>
      </c>
      <c r="L53" s="18">
        <v>163749.99</v>
      </c>
      <c r="M53" s="18">
        <v>163749.99</v>
      </c>
      <c r="N53" s="18">
        <v>163749.99</v>
      </c>
      <c r="O53" s="18">
        <v>163750.10999999999</v>
      </c>
    </row>
    <row r="54" spans="1:15" ht="30" x14ac:dyDescent="0.25">
      <c r="A54" s="11">
        <v>43601</v>
      </c>
      <c r="B54" s="14" t="s">
        <v>553</v>
      </c>
      <c r="C54" s="17">
        <v>250000</v>
      </c>
      <c r="D54" s="17">
        <v>20833.330000000002</v>
      </c>
      <c r="E54" s="17">
        <v>20833.330000000002</v>
      </c>
      <c r="F54" s="17">
        <v>20833.330000000002</v>
      </c>
      <c r="G54" s="17">
        <v>20833.330000000002</v>
      </c>
      <c r="H54" s="17">
        <v>20833.330000000002</v>
      </c>
      <c r="I54" s="17">
        <v>20833.330000000002</v>
      </c>
      <c r="J54" s="17">
        <v>20833.330000000002</v>
      </c>
      <c r="K54" s="17">
        <v>20833.330000000002</v>
      </c>
      <c r="L54" s="17">
        <v>20833.330000000002</v>
      </c>
      <c r="M54" s="17">
        <v>20833.330000000002</v>
      </c>
      <c r="N54" s="17">
        <v>20833.330000000002</v>
      </c>
      <c r="O54" s="17">
        <v>20833.37</v>
      </c>
    </row>
    <row r="55" spans="1:15" x14ac:dyDescent="0.25">
      <c r="A55" s="11">
        <v>44102</v>
      </c>
      <c r="B55" s="14" t="s">
        <v>554</v>
      </c>
      <c r="C55" s="17">
        <v>15000</v>
      </c>
      <c r="D55" s="17">
        <v>1250</v>
      </c>
      <c r="E55" s="17">
        <v>1250</v>
      </c>
      <c r="F55" s="17">
        <v>1250</v>
      </c>
      <c r="G55" s="17">
        <v>1250</v>
      </c>
      <c r="H55" s="17">
        <v>1250</v>
      </c>
      <c r="I55" s="17">
        <v>1250</v>
      </c>
      <c r="J55" s="17">
        <v>1250</v>
      </c>
      <c r="K55" s="17">
        <v>1250</v>
      </c>
      <c r="L55" s="17">
        <v>1250</v>
      </c>
      <c r="M55" s="17">
        <v>1250</v>
      </c>
      <c r="N55" s="17">
        <v>1250</v>
      </c>
      <c r="O55" s="17">
        <v>1250</v>
      </c>
    </row>
    <row r="56" spans="1:15" x14ac:dyDescent="0.25">
      <c r="A56" s="11">
        <v>44108</v>
      </c>
      <c r="B56" s="14" t="s">
        <v>555</v>
      </c>
      <c r="C56" s="17">
        <v>1971066.67</v>
      </c>
      <c r="D56" s="17">
        <v>449400</v>
      </c>
      <c r="E56" s="17">
        <v>138333.32999999999</v>
      </c>
      <c r="F56" s="17">
        <v>138333.32999999999</v>
      </c>
      <c r="G56" s="17">
        <v>138333.32999999999</v>
      </c>
      <c r="H56" s="17">
        <v>138333.32999999999</v>
      </c>
      <c r="I56" s="17">
        <v>138333.32999999999</v>
      </c>
      <c r="J56" s="17">
        <v>138333.32999999999</v>
      </c>
      <c r="K56" s="17">
        <v>138333.32999999999</v>
      </c>
      <c r="L56" s="17">
        <v>138333.32999999999</v>
      </c>
      <c r="M56" s="17">
        <v>138333.32999999999</v>
      </c>
      <c r="N56" s="17">
        <v>138333.32999999999</v>
      </c>
      <c r="O56" s="17">
        <v>138333.37</v>
      </c>
    </row>
    <row r="57" spans="1:15" x14ac:dyDescent="0.25">
      <c r="A57" s="11">
        <v>44110</v>
      </c>
      <c r="B57" s="14" t="s">
        <v>556</v>
      </c>
      <c r="C57" s="17">
        <v>40000</v>
      </c>
      <c r="D57" s="17">
        <v>3333.33</v>
      </c>
      <c r="E57" s="17">
        <v>3333.33</v>
      </c>
      <c r="F57" s="17">
        <v>3333.33</v>
      </c>
      <c r="G57" s="17">
        <v>3333.33</v>
      </c>
      <c r="H57" s="17">
        <v>3333.33</v>
      </c>
      <c r="I57" s="17">
        <v>3333.33</v>
      </c>
      <c r="J57" s="17">
        <v>3333.33</v>
      </c>
      <c r="K57" s="17">
        <v>3333.33</v>
      </c>
      <c r="L57" s="17">
        <v>3333.33</v>
      </c>
      <c r="M57" s="17">
        <v>3333.33</v>
      </c>
      <c r="N57" s="17">
        <v>3333.33</v>
      </c>
      <c r="O57" s="17">
        <v>3333.37</v>
      </c>
    </row>
    <row r="58" spans="1:15" x14ac:dyDescent="0.25">
      <c r="A58" s="12">
        <v>50000</v>
      </c>
      <c r="B58" s="15" t="s">
        <v>800</v>
      </c>
      <c r="C58" s="18">
        <v>504000</v>
      </c>
      <c r="D58" s="18">
        <v>2000</v>
      </c>
      <c r="E58" s="18">
        <v>92000</v>
      </c>
      <c r="F58" s="18">
        <v>162000</v>
      </c>
      <c r="G58" s="18">
        <v>2000</v>
      </c>
      <c r="H58" s="18">
        <v>32000</v>
      </c>
      <c r="I58" s="18">
        <v>12000</v>
      </c>
      <c r="J58" s="18">
        <v>152000</v>
      </c>
      <c r="K58" s="18">
        <v>42000</v>
      </c>
      <c r="L58" s="18">
        <v>2000</v>
      </c>
      <c r="M58" s="18">
        <v>2000</v>
      </c>
      <c r="N58" s="18">
        <v>2000</v>
      </c>
      <c r="O58" s="18">
        <v>2000</v>
      </c>
    </row>
    <row r="59" spans="1:15" x14ac:dyDescent="0.25">
      <c r="A59" s="11">
        <v>51101</v>
      </c>
      <c r="B59" s="14" t="s">
        <v>557</v>
      </c>
      <c r="C59" s="17">
        <v>60000</v>
      </c>
      <c r="D59" s="17">
        <v>0</v>
      </c>
      <c r="E59" s="17">
        <v>50000</v>
      </c>
      <c r="F59" s="17">
        <v>10000</v>
      </c>
      <c r="G59" s="17">
        <v>0</v>
      </c>
      <c r="H59" s="17">
        <v>0</v>
      </c>
      <c r="I59" s="17">
        <v>0</v>
      </c>
      <c r="J59" s="17">
        <v>0</v>
      </c>
      <c r="K59" s="17">
        <v>0</v>
      </c>
      <c r="L59" s="17">
        <v>0</v>
      </c>
      <c r="M59" s="17">
        <v>0</v>
      </c>
      <c r="N59" s="17">
        <v>0</v>
      </c>
      <c r="O59" s="17">
        <v>0</v>
      </c>
    </row>
    <row r="60" spans="1:15" x14ac:dyDescent="0.25">
      <c r="A60" s="11">
        <v>51501</v>
      </c>
      <c r="B60" s="14" t="s">
        <v>558</v>
      </c>
      <c r="C60" s="17">
        <v>114000</v>
      </c>
      <c r="D60" s="17">
        <v>2000</v>
      </c>
      <c r="E60" s="17">
        <v>42000</v>
      </c>
      <c r="F60" s="17">
        <v>2000</v>
      </c>
      <c r="G60" s="17">
        <v>2000</v>
      </c>
      <c r="H60" s="17">
        <v>2000</v>
      </c>
      <c r="I60" s="17">
        <v>12000</v>
      </c>
      <c r="J60" s="17">
        <v>2000</v>
      </c>
      <c r="K60" s="17">
        <v>42000</v>
      </c>
      <c r="L60" s="17">
        <v>2000</v>
      </c>
      <c r="M60" s="17">
        <v>2000</v>
      </c>
      <c r="N60" s="17">
        <v>2000</v>
      </c>
      <c r="O60" s="17">
        <v>2000</v>
      </c>
    </row>
    <row r="61" spans="1:15" ht="30" x14ac:dyDescent="0.25">
      <c r="A61" s="11">
        <v>54101</v>
      </c>
      <c r="B61" s="14" t="s">
        <v>559</v>
      </c>
      <c r="C61" s="17">
        <v>300000</v>
      </c>
      <c r="D61" s="17">
        <v>0</v>
      </c>
      <c r="E61" s="17">
        <v>0</v>
      </c>
      <c r="F61" s="17">
        <v>150000</v>
      </c>
      <c r="G61" s="17">
        <v>0</v>
      </c>
      <c r="H61" s="17">
        <v>0</v>
      </c>
      <c r="I61" s="17">
        <v>0</v>
      </c>
      <c r="J61" s="17">
        <v>150000</v>
      </c>
      <c r="K61" s="17">
        <v>0</v>
      </c>
      <c r="L61" s="17">
        <v>0</v>
      </c>
      <c r="M61" s="17">
        <v>0</v>
      </c>
      <c r="N61" s="17">
        <v>0</v>
      </c>
      <c r="O61" s="17">
        <v>0</v>
      </c>
    </row>
    <row r="62" spans="1:15" ht="30" x14ac:dyDescent="0.25">
      <c r="A62" s="11">
        <v>56401</v>
      </c>
      <c r="B62" s="14" t="s">
        <v>560</v>
      </c>
      <c r="C62" s="17">
        <v>30000</v>
      </c>
      <c r="D62" s="17">
        <v>0</v>
      </c>
      <c r="E62" s="17">
        <v>0</v>
      </c>
      <c r="F62" s="17">
        <v>0</v>
      </c>
      <c r="G62" s="17">
        <v>0</v>
      </c>
      <c r="H62" s="17">
        <v>30000</v>
      </c>
      <c r="I62" s="17">
        <v>0</v>
      </c>
      <c r="J62" s="17">
        <v>0</v>
      </c>
      <c r="K62" s="17">
        <v>0</v>
      </c>
      <c r="L62" s="17">
        <v>0</v>
      </c>
      <c r="M62" s="17">
        <v>0</v>
      </c>
      <c r="N62" s="17">
        <v>0</v>
      </c>
      <c r="O62" s="17">
        <v>0</v>
      </c>
    </row>
    <row r="63" spans="1:15" x14ac:dyDescent="0.25">
      <c r="A63" s="11"/>
      <c r="B63" s="14"/>
      <c r="C63" s="17"/>
      <c r="D63" s="17"/>
      <c r="E63" s="17"/>
      <c r="F63" s="17"/>
      <c r="G63" s="17"/>
      <c r="H63" s="17"/>
      <c r="I63" s="17"/>
      <c r="J63" s="17"/>
      <c r="K63" s="17"/>
      <c r="L63" s="17"/>
      <c r="M63" s="17"/>
      <c r="N63" s="17"/>
      <c r="O63" s="17"/>
    </row>
    <row r="64" spans="1:15" ht="26.25" x14ac:dyDescent="0.25">
      <c r="A64" s="12" t="s">
        <v>811</v>
      </c>
      <c r="B64" s="15" t="s">
        <v>812</v>
      </c>
      <c r="C64" s="18">
        <v>21343266.670000002</v>
      </c>
      <c r="D64" s="18">
        <v>1994833.31</v>
      </c>
      <c r="E64" s="18">
        <v>1590766.64</v>
      </c>
      <c r="F64" s="18">
        <v>1665766.64</v>
      </c>
      <c r="G64" s="18">
        <v>1598766.64</v>
      </c>
      <c r="H64" s="18">
        <v>1684766.64</v>
      </c>
      <c r="I64" s="18">
        <v>1600766.64</v>
      </c>
      <c r="J64" s="18">
        <v>1648766.64</v>
      </c>
      <c r="K64" s="18">
        <v>1694766.64</v>
      </c>
      <c r="L64" s="18">
        <v>1798766.64</v>
      </c>
      <c r="M64" s="18">
        <v>1498766.64</v>
      </c>
      <c r="N64" s="18">
        <v>1498766.64</v>
      </c>
      <c r="O64" s="18">
        <v>3067766.96</v>
      </c>
    </row>
    <row r="65" spans="1:15" x14ac:dyDescent="0.25">
      <c r="A65" s="11"/>
      <c r="B65" s="14"/>
      <c r="C65" s="17"/>
      <c r="D65" s="17"/>
      <c r="E65" s="17"/>
      <c r="F65" s="17"/>
      <c r="G65" s="17"/>
      <c r="H65" s="17"/>
      <c r="I65" s="17"/>
      <c r="J65" s="17"/>
      <c r="K65" s="17"/>
      <c r="L65" s="17"/>
      <c r="M65" s="17"/>
      <c r="N65" s="17"/>
      <c r="O65" s="17"/>
    </row>
    <row r="66" spans="1:15" ht="15.75" x14ac:dyDescent="0.25">
      <c r="A66" s="210" t="s">
        <v>240</v>
      </c>
      <c r="B66" s="210"/>
      <c r="C66" s="210"/>
      <c r="D66" s="210"/>
      <c r="E66" s="210"/>
      <c r="F66" s="210"/>
      <c r="G66" s="210"/>
      <c r="H66" s="210"/>
      <c r="I66" s="210"/>
      <c r="J66" s="210"/>
      <c r="K66" s="210"/>
      <c r="L66" s="210"/>
      <c r="M66" s="210"/>
      <c r="N66" s="210"/>
      <c r="O66" s="210"/>
    </row>
    <row r="67" spans="1:15" x14ac:dyDescent="0.25">
      <c r="A67" s="11"/>
      <c r="B67" s="14"/>
      <c r="C67" s="17"/>
      <c r="D67" s="17"/>
      <c r="E67" s="17"/>
      <c r="F67" s="17"/>
      <c r="G67" s="17"/>
      <c r="H67" s="17"/>
      <c r="I67" s="17"/>
      <c r="J67" s="17"/>
      <c r="K67" s="17"/>
      <c r="L67" s="17"/>
      <c r="M67" s="17"/>
      <c r="N67" s="17"/>
      <c r="O67" s="17"/>
    </row>
    <row r="68" spans="1:15" x14ac:dyDescent="0.25">
      <c r="A68" s="20" t="s">
        <v>18</v>
      </c>
      <c r="B68" s="20" t="s">
        <v>804</v>
      </c>
      <c r="C68" s="21" t="s">
        <v>795</v>
      </c>
      <c r="D68" s="21" t="s">
        <v>21</v>
      </c>
      <c r="E68" s="21" t="s">
        <v>22</v>
      </c>
      <c r="F68" s="21" t="s">
        <v>23</v>
      </c>
      <c r="G68" s="21" t="s">
        <v>24</v>
      </c>
      <c r="H68" s="21" t="s">
        <v>25</v>
      </c>
      <c r="I68" s="21" t="s">
        <v>26</v>
      </c>
      <c r="J68" s="21" t="s">
        <v>27</v>
      </c>
      <c r="K68" s="21" t="s">
        <v>28</v>
      </c>
      <c r="L68" s="21" t="s">
        <v>29</v>
      </c>
      <c r="M68" s="21" t="s">
        <v>30</v>
      </c>
      <c r="N68" s="21" t="s">
        <v>31</v>
      </c>
      <c r="O68" s="21" t="s">
        <v>32</v>
      </c>
    </row>
    <row r="69" spans="1:15" x14ac:dyDescent="0.25">
      <c r="A69" s="11"/>
      <c r="B69" s="14"/>
      <c r="C69" s="17"/>
      <c r="D69" s="17"/>
      <c r="E69" s="17"/>
      <c r="F69" s="17"/>
      <c r="G69" s="17"/>
      <c r="H69" s="17"/>
      <c r="I69" s="17"/>
      <c r="J69" s="17"/>
      <c r="K69" s="17"/>
      <c r="L69" s="17"/>
      <c r="M69" s="17"/>
      <c r="N69" s="17"/>
      <c r="O69" s="17"/>
    </row>
    <row r="70" spans="1:15" x14ac:dyDescent="0.25">
      <c r="A70" s="12">
        <v>10000</v>
      </c>
      <c r="B70" s="15" t="s">
        <v>796</v>
      </c>
      <c r="C70" s="18">
        <v>14114000</v>
      </c>
      <c r="D70" s="18">
        <v>1092000</v>
      </c>
      <c r="E70" s="18">
        <v>1042000</v>
      </c>
      <c r="F70" s="18">
        <v>1042000</v>
      </c>
      <c r="G70" s="18">
        <v>1042000</v>
      </c>
      <c r="H70" s="18">
        <v>1042000</v>
      </c>
      <c r="I70" s="18">
        <v>1133000</v>
      </c>
      <c r="J70" s="18">
        <v>1042000</v>
      </c>
      <c r="K70" s="18">
        <v>1042000</v>
      </c>
      <c r="L70" s="18">
        <v>1042000</v>
      </c>
      <c r="M70" s="18">
        <v>1042000</v>
      </c>
      <c r="N70" s="18">
        <v>1042000</v>
      </c>
      <c r="O70" s="18">
        <v>2511000</v>
      </c>
    </row>
    <row r="71" spans="1:15" x14ac:dyDescent="0.25">
      <c r="A71" s="12">
        <v>20000</v>
      </c>
      <c r="B71" s="15" t="s">
        <v>797</v>
      </c>
      <c r="C71" s="18">
        <v>2059600</v>
      </c>
      <c r="D71" s="18">
        <v>174383.31</v>
      </c>
      <c r="E71" s="18">
        <v>171383.31</v>
      </c>
      <c r="F71" s="18">
        <v>176383.31</v>
      </c>
      <c r="G71" s="18">
        <v>169383.31</v>
      </c>
      <c r="H71" s="18">
        <v>175383.31</v>
      </c>
      <c r="I71" s="18">
        <v>170383.31</v>
      </c>
      <c r="J71" s="18">
        <v>169383.31</v>
      </c>
      <c r="K71" s="18">
        <v>175383.31</v>
      </c>
      <c r="L71" s="18">
        <v>169383.31</v>
      </c>
      <c r="M71" s="18">
        <v>169383.31</v>
      </c>
      <c r="N71" s="18">
        <v>169383.31</v>
      </c>
      <c r="O71" s="18">
        <v>169383.59</v>
      </c>
    </row>
    <row r="72" spans="1:15" x14ac:dyDescent="0.25">
      <c r="A72" s="12">
        <v>30000</v>
      </c>
      <c r="B72" s="15" t="s">
        <v>798</v>
      </c>
      <c r="C72" s="18">
        <v>2389600</v>
      </c>
      <c r="D72" s="18">
        <v>251633.34</v>
      </c>
      <c r="E72" s="18">
        <v>121633.34</v>
      </c>
      <c r="F72" s="18">
        <v>121633.34</v>
      </c>
      <c r="G72" s="18">
        <v>221633.34</v>
      </c>
      <c r="H72" s="18">
        <v>271633.34000000003</v>
      </c>
      <c r="I72" s="18">
        <v>121633.34</v>
      </c>
      <c r="J72" s="18">
        <v>121633.34</v>
      </c>
      <c r="K72" s="18">
        <v>271633.34000000003</v>
      </c>
      <c r="L72" s="18">
        <v>421633.34</v>
      </c>
      <c r="M72" s="18">
        <v>121633.34</v>
      </c>
      <c r="N72" s="18">
        <v>121633.34</v>
      </c>
      <c r="O72" s="18">
        <v>221633.26</v>
      </c>
    </row>
    <row r="73" spans="1:15" x14ac:dyDescent="0.25">
      <c r="A73" s="12">
        <v>40000</v>
      </c>
      <c r="B73" s="15" t="s">
        <v>799</v>
      </c>
      <c r="C73" s="18">
        <v>2276066.67</v>
      </c>
      <c r="D73" s="18">
        <v>474816.66</v>
      </c>
      <c r="E73" s="18">
        <v>163749.99</v>
      </c>
      <c r="F73" s="18">
        <v>163749.99</v>
      </c>
      <c r="G73" s="18">
        <v>163749.99</v>
      </c>
      <c r="H73" s="18">
        <v>163749.99</v>
      </c>
      <c r="I73" s="18">
        <v>163749.99</v>
      </c>
      <c r="J73" s="18">
        <v>163749.99</v>
      </c>
      <c r="K73" s="18">
        <v>163749.99</v>
      </c>
      <c r="L73" s="18">
        <v>163749.99</v>
      </c>
      <c r="M73" s="18">
        <v>163749.99</v>
      </c>
      <c r="N73" s="18">
        <v>163749.99</v>
      </c>
      <c r="O73" s="18">
        <v>163750.10999999999</v>
      </c>
    </row>
    <row r="74" spans="1:15" x14ac:dyDescent="0.25">
      <c r="A74" s="12">
        <v>50000</v>
      </c>
      <c r="B74" s="15" t="s">
        <v>800</v>
      </c>
      <c r="C74" s="18">
        <v>504000</v>
      </c>
      <c r="D74" s="18">
        <v>2000</v>
      </c>
      <c r="E74" s="18">
        <v>92000</v>
      </c>
      <c r="F74" s="18">
        <v>162000</v>
      </c>
      <c r="G74" s="18">
        <v>2000</v>
      </c>
      <c r="H74" s="18">
        <v>32000</v>
      </c>
      <c r="I74" s="18">
        <v>12000</v>
      </c>
      <c r="J74" s="18">
        <v>152000</v>
      </c>
      <c r="K74" s="18">
        <v>42000</v>
      </c>
      <c r="L74" s="18">
        <v>2000</v>
      </c>
      <c r="M74" s="18">
        <v>2000</v>
      </c>
      <c r="N74" s="18">
        <v>2000</v>
      </c>
      <c r="O74" s="18">
        <v>2000</v>
      </c>
    </row>
    <row r="75" spans="1:15" x14ac:dyDescent="0.25">
      <c r="A75" s="11"/>
      <c r="B75" s="14"/>
      <c r="C75" s="17"/>
      <c r="D75" s="17"/>
      <c r="E75" s="17"/>
      <c r="F75" s="17"/>
      <c r="G75" s="17"/>
      <c r="H75" s="17"/>
      <c r="I75" s="17"/>
      <c r="J75" s="17"/>
      <c r="K75" s="17"/>
      <c r="L75" s="17"/>
      <c r="M75" s="17"/>
      <c r="N75" s="17"/>
      <c r="O75" s="17"/>
    </row>
    <row r="76" spans="1:15" ht="26.25" x14ac:dyDescent="0.25">
      <c r="A76" s="13" t="s">
        <v>805</v>
      </c>
      <c r="B76" s="16" t="s">
        <v>812</v>
      </c>
      <c r="C76" s="19">
        <v>21343266.670000002</v>
      </c>
      <c r="D76" s="19">
        <v>1994833.31</v>
      </c>
      <c r="E76" s="19">
        <v>1590766.64</v>
      </c>
      <c r="F76" s="19">
        <v>1665766.64</v>
      </c>
      <c r="G76" s="19">
        <v>1598766.64</v>
      </c>
      <c r="H76" s="19">
        <v>1684766.64</v>
      </c>
      <c r="I76" s="19">
        <v>1600766.64</v>
      </c>
      <c r="J76" s="19">
        <v>1648766.64</v>
      </c>
      <c r="K76" s="19">
        <v>1694766.64</v>
      </c>
      <c r="L76" s="19">
        <v>1798766.64</v>
      </c>
      <c r="M76" s="19">
        <v>1498766.64</v>
      </c>
      <c r="N76" s="19">
        <v>1498766.64</v>
      </c>
      <c r="O76" s="19">
        <v>3067766.96</v>
      </c>
    </row>
    <row r="77" spans="1:15" x14ac:dyDescent="0.25">
      <c r="A77" s="11"/>
      <c r="B77" s="14"/>
      <c r="C77" s="17"/>
      <c r="D77" s="17"/>
      <c r="E77" s="17"/>
      <c r="F77" s="17"/>
      <c r="G77" s="17"/>
      <c r="H77" s="17"/>
      <c r="I77" s="17"/>
      <c r="J77" s="17"/>
      <c r="K77" s="17"/>
      <c r="L77" s="17"/>
      <c r="M77" s="17"/>
      <c r="N77" s="17"/>
      <c r="O77" s="17"/>
    </row>
  </sheetData>
  <mergeCells count="5">
    <mergeCell ref="A1:O1"/>
    <mergeCell ref="A2:O2"/>
    <mergeCell ref="A3:O3"/>
    <mergeCell ref="A4:O4"/>
    <mergeCell ref="A66:O66"/>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8E74B-D116-4984-BAC5-62D55D48B66C}">
  <dimension ref="A1:O63"/>
  <sheetViews>
    <sheetView workbookViewId="0">
      <selection sqref="A1:XFD1048576"/>
    </sheetView>
  </sheetViews>
  <sheetFormatPr baseColWidth="10" defaultRowHeight="15" x14ac:dyDescent="0.25"/>
  <cols>
    <col min="1" max="1" width="7.7109375" style="9" bestFit="1" customWidth="1"/>
    <col min="2" max="2" width="50.7109375" style="9" customWidth="1"/>
    <col min="3" max="15" width="15.7109375" style="9" customWidth="1"/>
    <col min="16" max="16384" width="11.42578125" style="9"/>
  </cols>
  <sheetData>
    <row r="1" spans="1:15" ht="21" x14ac:dyDescent="0.35">
      <c r="A1" s="206" t="s">
        <v>0</v>
      </c>
      <c r="B1" s="206"/>
      <c r="C1" s="206"/>
      <c r="D1" s="206"/>
      <c r="E1" s="206"/>
      <c r="F1" s="206"/>
      <c r="G1" s="206"/>
      <c r="H1" s="206"/>
      <c r="I1" s="206"/>
      <c r="J1" s="206"/>
      <c r="K1" s="206"/>
      <c r="L1" s="206"/>
      <c r="M1" s="206"/>
      <c r="N1" s="206"/>
      <c r="O1" s="206"/>
    </row>
    <row r="2" spans="1:15" ht="18.75" x14ac:dyDescent="0.3">
      <c r="A2" s="207" t="s">
        <v>793</v>
      </c>
      <c r="B2" s="207"/>
      <c r="C2" s="207"/>
      <c r="D2" s="207"/>
      <c r="E2" s="207"/>
      <c r="F2" s="207"/>
      <c r="G2" s="207"/>
      <c r="H2" s="207"/>
      <c r="I2" s="207"/>
      <c r="J2" s="207"/>
      <c r="K2" s="207"/>
      <c r="L2" s="207"/>
      <c r="M2" s="207"/>
      <c r="N2" s="207"/>
      <c r="O2" s="207"/>
    </row>
    <row r="3" spans="1:15" ht="15.75" x14ac:dyDescent="0.25">
      <c r="A3" s="208" t="s">
        <v>813</v>
      </c>
      <c r="B3" s="208"/>
      <c r="C3" s="208"/>
      <c r="D3" s="208"/>
      <c r="E3" s="208"/>
      <c r="F3" s="208"/>
      <c r="G3" s="208"/>
      <c r="H3" s="208"/>
      <c r="I3" s="208"/>
      <c r="J3" s="208"/>
      <c r="K3" s="208"/>
      <c r="L3" s="208"/>
      <c r="M3" s="208"/>
      <c r="N3" s="208"/>
      <c r="O3" s="208"/>
    </row>
    <row r="4" spans="1:15" x14ac:dyDescent="0.25">
      <c r="A4" s="287"/>
      <c r="B4" s="287"/>
      <c r="C4" s="287"/>
      <c r="D4" s="287"/>
      <c r="E4" s="287"/>
      <c r="F4" s="287"/>
      <c r="G4" s="287"/>
      <c r="H4" s="287"/>
      <c r="I4" s="287"/>
      <c r="J4" s="287"/>
      <c r="K4" s="287"/>
      <c r="L4" s="287"/>
      <c r="M4" s="287"/>
      <c r="N4" s="287"/>
      <c r="O4" s="287"/>
    </row>
    <row r="5" spans="1:15" ht="15.75" x14ac:dyDescent="0.25">
      <c r="A5" s="23" t="s">
        <v>18</v>
      </c>
      <c r="B5" s="23" t="s">
        <v>794</v>
      </c>
      <c r="C5" s="23" t="s">
        <v>795</v>
      </c>
      <c r="D5" s="23" t="s">
        <v>21</v>
      </c>
      <c r="E5" s="23" t="s">
        <v>22</v>
      </c>
      <c r="F5" s="23" t="s">
        <v>23</v>
      </c>
      <c r="G5" s="23" t="s">
        <v>24</v>
      </c>
      <c r="H5" s="23" t="s">
        <v>25</v>
      </c>
      <c r="I5" s="23" t="s">
        <v>26</v>
      </c>
      <c r="J5" s="23" t="s">
        <v>27</v>
      </c>
      <c r="K5" s="23" t="s">
        <v>28</v>
      </c>
      <c r="L5" s="23" t="s">
        <v>29</v>
      </c>
      <c r="M5" s="23" t="s">
        <v>30</v>
      </c>
      <c r="N5" s="23" t="s">
        <v>31</v>
      </c>
      <c r="O5" s="23" t="s">
        <v>32</v>
      </c>
    </row>
    <row r="7" spans="1:15" x14ac:dyDescent="0.25">
      <c r="A7" s="12">
        <v>10000</v>
      </c>
      <c r="B7" s="15" t="s">
        <v>796</v>
      </c>
      <c r="C7" s="18">
        <v>9346000</v>
      </c>
      <c r="D7" s="18">
        <v>744000</v>
      </c>
      <c r="E7" s="18">
        <v>686000</v>
      </c>
      <c r="F7" s="18">
        <v>686000</v>
      </c>
      <c r="G7" s="18">
        <v>686000</v>
      </c>
      <c r="H7" s="18">
        <v>686000</v>
      </c>
      <c r="I7" s="18">
        <v>746000</v>
      </c>
      <c r="J7" s="18">
        <v>686000</v>
      </c>
      <c r="K7" s="18">
        <v>686000</v>
      </c>
      <c r="L7" s="18">
        <v>686000</v>
      </c>
      <c r="M7" s="18">
        <v>686000</v>
      </c>
      <c r="N7" s="18">
        <v>686000</v>
      </c>
      <c r="O7" s="18">
        <v>1682000</v>
      </c>
    </row>
    <row r="8" spans="1:15" x14ac:dyDescent="0.25">
      <c r="A8" s="11">
        <v>11301</v>
      </c>
      <c r="B8" s="14" t="s">
        <v>495</v>
      </c>
      <c r="C8" s="17">
        <v>8232000</v>
      </c>
      <c r="D8" s="17">
        <v>686000</v>
      </c>
      <c r="E8" s="17">
        <v>686000</v>
      </c>
      <c r="F8" s="17">
        <v>686000</v>
      </c>
      <c r="G8" s="17">
        <v>686000</v>
      </c>
      <c r="H8" s="17">
        <v>686000</v>
      </c>
      <c r="I8" s="17">
        <v>686000</v>
      </c>
      <c r="J8" s="17">
        <v>686000</v>
      </c>
      <c r="K8" s="17">
        <v>686000</v>
      </c>
      <c r="L8" s="17">
        <v>686000</v>
      </c>
      <c r="M8" s="17">
        <v>686000</v>
      </c>
      <c r="N8" s="17">
        <v>686000</v>
      </c>
      <c r="O8" s="17">
        <v>686000</v>
      </c>
    </row>
    <row r="9" spans="1:15" x14ac:dyDescent="0.25">
      <c r="A9" s="11">
        <v>13201</v>
      </c>
      <c r="B9" s="14" t="s">
        <v>496</v>
      </c>
      <c r="C9" s="17">
        <v>120000</v>
      </c>
      <c r="D9" s="17">
        <v>0</v>
      </c>
      <c r="E9" s="17">
        <v>0</v>
      </c>
      <c r="F9" s="17">
        <v>0</v>
      </c>
      <c r="G9" s="17">
        <v>0</v>
      </c>
      <c r="H9" s="17">
        <v>0</v>
      </c>
      <c r="I9" s="17">
        <v>60000</v>
      </c>
      <c r="J9" s="17">
        <v>0</v>
      </c>
      <c r="K9" s="17">
        <v>0</v>
      </c>
      <c r="L9" s="17">
        <v>0</v>
      </c>
      <c r="M9" s="17">
        <v>0</v>
      </c>
      <c r="N9" s="17">
        <v>0</v>
      </c>
      <c r="O9" s="17">
        <v>60000</v>
      </c>
    </row>
    <row r="10" spans="1:15" x14ac:dyDescent="0.25">
      <c r="A10" s="11">
        <v>13202</v>
      </c>
      <c r="B10" s="14" t="s">
        <v>497</v>
      </c>
      <c r="C10" s="17">
        <v>936000</v>
      </c>
      <c r="D10" s="17">
        <v>0</v>
      </c>
      <c r="E10" s="17">
        <v>0</v>
      </c>
      <c r="F10" s="17">
        <v>0</v>
      </c>
      <c r="G10" s="17">
        <v>0</v>
      </c>
      <c r="H10" s="17">
        <v>0</v>
      </c>
      <c r="I10" s="17">
        <v>0</v>
      </c>
      <c r="J10" s="17">
        <v>0</v>
      </c>
      <c r="K10" s="17">
        <v>0</v>
      </c>
      <c r="L10" s="17">
        <v>0</v>
      </c>
      <c r="M10" s="17">
        <v>0</v>
      </c>
      <c r="N10" s="17">
        <v>0</v>
      </c>
      <c r="O10" s="17">
        <v>936000</v>
      </c>
    </row>
    <row r="11" spans="1:15" x14ac:dyDescent="0.25">
      <c r="A11" s="11">
        <v>13414</v>
      </c>
      <c r="B11" s="14" t="s">
        <v>521</v>
      </c>
      <c r="C11" s="17">
        <v>8000</v>
      </c>
      <c r="D11" s="17">
        <v>8000</v>
      </c>
      <c r="E11" s="17">
        <v>0</v>
      </c>
      <c r="F11" s="17">
        <v>0</v>
      </c>
      <c r="G11" s="17">
        <v>0</v>
      </c>
      <c r="H11" s="17">
        <v>0</v>
      </c>
      <c r="I11" s="17">
        <v>0</v>
      </c>
      <c r="J11" s="17">
        <v>0</v>
      </c>
      <c r="K11" s="17">
        <v>0</v>
      </c>
      <c r="L11" s="17">
        <v>0</v>
      </c>
      <c r="M11" s="17">
        <v>0</v>
      </c>
      <c r="N11" s="17">
        <v>0</v>
      </c>
      <c r="O11" s="17">
        <v>0</v>
      </c>
    </row>
    <row r="12" spans="1:15" x14ac:dyDescent="0.25">
      <c r="A12" s="11">
        <v>15202</v>
      </c>
      <c r="B12" s="14" t="s">
        <v>542</v>
      </c>
      <c r="C12" s="17">
        <v>50000</v>
      </c>
      <c r="D12" s="17">
        <v>50000</v>
      </c>
      <c r="E12" s="17">
        <v>0</v>
      </c>
      <c r="F12" s="17">
        <v>0</v>
      </c>
      <c r="G12" s="17">
        <v>0</v>
      </c>
      <c r="H12" s="17">
        <v>0</v>
      </c>
      <c r="I12" s="17">
        <v>0</v>
      </c>
      <c r="J12" s="17">
        <v>0</v>
      </c>
      <c r="K12" s="17">
        <v>0</v>
      </c>
      <c r="L12" s="17">
        <v>0</v>
      </c>
      <c r="M12" s="17">
        <v>0</v>
      </c>
      <c r="N12" s="17">
        <v>0</v>
      </c>
      <c r="O12" s="17">
        <v>0</v>
      </c>
    </row>
    <row r="13" spans="1:15" x14ac:dyDescent="0.25">
      <c r="A13" s="12">
        <v>20000</v>
      </c>
      <c r="B13" s="15" t="s">
        <v>797</v>
      </c>
      <c r="C13" s="18">
        <v>3116000</v>
      </c>
      <c r="D13" s="18">
        <v>472166.68</v>
      </c>
      <c r="E13" s="18">
        <v>322166.68</v>
      </c>
      <c r="F13" s="18">
        <v>272166.68</v>
      </c>
      <c r="G13" s="18">
        <v>272166.68</v>
      </c>
      <c r="H13" s="18">
        <v>222166.68</v>
      </c>
      <c r="I13" s="18">
        <v>222166.68</v>
      </c>
      <c r="J13" s="18">
        <v>222166.68</v>
      </c>
      <c r="K13" s="18">
        <v>222166.68</v>
      </c>
      <c r="L13" s="18">
        <v>222166.68</v>
      </c>
      <c r="M13" s="18">
        <v>222166.68</v>
      </c>
      <c r="N13" s="18">
        <v>222166.68</v>
      </c>
      <c r="O13" s="18">
        <v>222166.52</v>
      </c>
    </row>
    <row r="14" spans="1:15" x14ac:dyDescent="0.25">
      <c r="A14" s="11">
        <v>21101</v>
      </c>
      <c r="B14" s="14" t="s">
        <v>498</v>
      </c>
      <c r="C14" s="17">
        <v>39000</v>
      </c>
      <c r="D14" s="17">
        <v>3250</v>
      </c>
      <c r="E14" s="17">
        <v>3250</v>
      </c>
      <c r="F14" s="17">
        <v>3250</v>
      </c>
      <c r="G14" s="17">
        <v>3250</v>
      </c>
      <c r="H14" s="17">
        <v>3250</v>
      </c>
      <c r="I14" s="17">
        <v>3250</v>
      </c>
      <c r="J14" s="17">
        <v>3250</v>
      </c>
      <c r="K14" s="17">
        <v>3250</v>
      </c>
      <c r="L14" s="17">
        <v>3250</v>
      </c>
      <c r="M14" s="17">
        <v>3250</v>
      </c>
      <c r="N14" s="17">
        <v>3250</v>
      </c>
      <c r="O14" s="17">
        <v>3250</v>
      </c>
    </row>
    <row r="15" spans="1:15" x14ac:dyDescent="0.25">
      <c r="A15" s="11">
        <v>21201</v>
      </c>
      <c r="B15" s="14" t="s">
        <v>522</v>
      </c>
      <c r="C15" s="17">
        <v>32000</v>
      </c>
      <c r="D15" s="17">
        <v>2666.67</v>
      </c>
      <c r="E15" s="17">
        <v>2666.67</v>
      </c>
      <c r="F15" s="17">
        <v>2666.67</v>
      </c>
      <c r="G15" s="17">
        <v>2666.67</v>
      </c>
      <c r="H15" s="17">
        <v>2666.67</v>
      </c>
      <c r="I15" s="17">
        <v>2666.67</v>
      </c>
      <c r="J15" s="17">
        <v>2666.67</v>
      </c>
      <c r="K15" s="17">
        <v>2666.67</v>
      </c>
      <c r="L15" s="17">
        <v>2666.67</v>
      </c>
      <c r="M15" s="17">
        <v>2666.67</v>
      </c>
      <c r="N15" s="17">
        <v>2666.67</v>
      </c>
      <c r="O15" s="17">
        <v>2666.63</v>
      </c>
    </row>
    <row r="16" spans="1:15" x14ac:dyDescent="0.25">
      <c r="A16" s="11">
        <v>21601</v>
      </c>
      <c r="B16" s="14" t="s">
        <v>499</v>
      </c>
      <c r="C16" s="17">
        <v>8000</v>
      </c>
      <c r="D16" s="17">
        <v>666.67</v>
      </c>
      <c r="E16" s="17">
        <v>666.67</v>
      </c>
      <c r="F16" s="17">
        <v>666.67</v>
      </c>
      <c r="G16" s="17">
        <v>666.67</v>
      </c>
      <c r="H16" s="17">
        <v>666.67</v>
      </c>
      <c r="I16" s="17">
        <v>666.67</v>
      </c>
      <c r="J16" s="17">
        <v>666.67</v>
      </c>
      <c r="K16" s="17">
        <v>666.67</v>
      </c>
      <c r="L16" s="17">
        <v>666.67</v>
      </c>
      <c r="M16" s="17">
        <v>666.67</v>
      </c>
      <c r="N16" s="17">
        <v>666.67</v>
      </c>
      <c r="O16" s="17">
        <v>666.63</v>
      </c>
    </row>
    <row r="17" spans="1:15" ht="60" x14ac:dyDescent="0.25">
      <c r="A17" s="11">
        <v>22102</v>
      </c>
      <c r="B17" s="14" t="s">
        <v>576</v>
      </c>
      <c r="C17" s="17">
        <v>80000</v>
      </c>
      <c r="D17" s="17">
        <v>6666.67</v>
      </c>
      <c r="E17" s="17">
        <v>6666.67</v>
      </c>
      <c r="F17" s="17">
        <v>6666.67</v>
      </c>
      <c r="G17" s="17">
        <v>6666.67</v>
      </c>
      <c r="H17" s="17">
        <v>6666.67</v>
      </c>
      <c r="I17" s="17">
        <v>6666.67</v>
      </c>
      <c r="J17" s="17">
        <v>6666.67</v>
      </c>
      <c r="K17" s="17">
        <v>6666.67</v>
      </c>
      <c r="L17" s="17">
        <v>6666.67</v>
      </c>
      <c r="M17" s="17">
        <v>6666.67</v>
      </c>
      <c r="N17" s="17">
        <v>6666.67</v>
      </c>
      <c r="O17" s="17">
        <v>6666.63</v>
      </c>
    </row>
    <row r="18" spans="1:15" ht="30" x14ac:dyDescent="0.25">
      <c r="A18" s="11">
        <v>22104</v>
      </c>
      <c r="B18" s="14" t="s">
        <v>523</v>
      </c>
      <c r="C18" s="17">
        <v>45000</v>
      </c>
      <c r="D18" s="17">
        <v>3750</v>
      </c>
      <c r="E18" s="17">
        <v>3750</v>
      </c>
      <c r="F18" s="17">
        <v>3750</v>
      </c>
      <c r="G18" s="17">
        <v>3750</v>
      </c>
      <c r="H18" s="17">
        <v>3750</v>
      </c>
      <c r="I18" s="17">
        <v>3750</v>
      </c>
      <c r="J18" s="17">
        <v>3750</v>
      </c>
      <c r="K18" s="17">
        <v>3750</v>
      </c>
      <c r="L18" s="17">
        <v>3750</v>
      </c>
      <c r="M18" s="17">
        <v>3750</v>
      </c>
      <c r="N18" s="17">
        <v>3750</v>
      </c>
      <c r="O18" s="17">
        <v>3750</v>
      </c>
    </row>
    <row r="19" spans="1:15" x14ac:dyDescent="0.25">
      <c r="A19" s="11">
        <v>22301</v>
      </c>
      <c r="B19" s="14" t="s">
        <v>577</v>
      </c>
      <c r="C19" s="17">
        <v>5000</v>
      </c>
      <c r="D19" s="17">
        <v>416.67</v>
      </c>
      <c r="E19" s="17">
        <v>416.67</v>
      </c>
      <c r="F19" s="17">
        <v>416.67</v>
      </c>
      <c r="G19" s="17">
        <v>416.67</v>
      </c>
      <c r="H19" s="17">
        <v>416.67</v>
      </c>
      <c r="I19" s="17">
        <v>416.67</v>
      </c>
      <c r="J19" s="17">
        <v>416.67</v>
      </c>
      <c r="K19" s="17">
        <v>416.67</v>
      </c>
      <c r="L19" s="17">
        <v>416.67</v>
      </c>
      <c r="M19" s="17">
        <v>416.67</v>
      </c>
      <c r="N19" s="17">
        <v>416.67</v>
      </c>
      <c r="O19" s="17">
        <v>416.63</v>
      </c>
    </row>
    <row r="20" spans="1:15" x14ac:dyDescent="0.25">
      <c r="A20" s="11">
        <v>24601</v>
      </c>
      <c r="B20" s="14" t="s">
        <v>525</v>
      </c>
      <c r="C20" s="17">
        <v>456000</v>
      </c>
      <c r="D20" s="17">
        <v>250500</v>
      </c>
      <c r="E20" s="17">
        <v>100500</v>
      </c>
      <c r="F20" s="17">
        <v>50500</v>
      </c>
      <c r="G20" s="17">
        <v>50500</v>
      </c>
      <c r="H20" s="17">
        <v>500</v>
      </c>
      <c r="I20" s="17">
        <v>500</v>
      </c>
      <c r="J20" s="17">
        <v>500</v>
      </c>
      <c r="K20" s="17">
        <v>500</v>
      </c>
      <c r="L20" s="17">
        <v>500</v>
      </c>
      <c r="M20" s="17">
        <v>500</v>
      </c>
      <c r="N20" s="17">
        <v>500</v>
      </c>
      <c r="O20" s="17">
        <v>500</v>
      </c>
    </row>
    <row r="21" spans="1:15" x14ac:dyDescent="0.25">
      <c r="A21" s="11">
        <v>25301</v>
      </c>
      <c r="B21" s="14" t="s">
        <v>526</v>
      </c>
      <c r="C21" s="17">
        <v>195000</v>
      </c>
      <c r="D21" s="17">
        <v>16250</v>
      </c>
      <c r="E21" s="17">
        <v>16250</v>
      </c>
      <c r="F21" s="17">
        <v>16250</v>
      </c>
      <c r="G21" s="17">
        <v>16250</v>
      </c>
      <c r="H21" s="17">
        <v>16250</v>
      </c>
      <c r="I21" s="17">
        <v>16250</v>
      </c>
      <c r="J21" s="17">
        <v>16250</v>
      </c>
      <c r="K21" s="17">
        <v>16250</v>
      </c>
      <c r="L21" s="17">
        <v>16250</v>
      </c>
      <c r="M21" s="17">
        <v>16250</v>
      </c>
      <c r="N21" s="17">
        <v>16250</v>
      </c>
      <c r="O21" s="17">
        <v>16250</v>
      </c>
    </row>
    <row r="22" spans="1:15" ht="60" x14ac:dyDescent="0.25">
      <c r="A22" s="11">
        <v>26103</v>
      </c>
      <c r="B22" s="14" t="s">
        <v>503</v>
      </c>
      <c r="C22" s="17">
        <v>1836000</v>
      </c>
      <c r="D22" s="17">
        <v>153000</v>
      </c>
      <c r="E22" s="17">
        <v>153000</v>
      </c>
      <c r="F22" s="17">
        <v>153000</v>
      </c>
      <c r="G22" s="17">
        <v>153000</v>
      </c>
      <c r="H22" s="17">
        <v>153000</v>
      </c>
      <c r="I22" s="17">
        <v>153000</v>
      </c>
      <c r="J22" s="17">
        <v>153000</v>
      </c>
      <c r="K22" s="17">
        <v>153000</v>
      </c>
      <c r="L22" s="17">
        <v>153000</v>
      </c>
      <c r="M22" s="17">
        <v>153000</v>
      </c>
      <c r="N22" s="17">
        <v>153000</v>
      </c>
      <c r="O22" s="17">
        <v>153000</v>
      </c>
    </row>
    <row r="23" spans="1:15" x14ac:dyDescent="0.25">
      <c r="A23" s="11">
        <v>27101</v>
      </c>
      <c r="B23" s="14" t="s">
        <v>527</v>
      </c>
      <c r="C23" s="17">
        <v>360000</v>
      </c>
      <c r="D23" s="17">
        <v>30000</v>
      </c>
      <c r="E23" s="17">
        <v>30000</v>
      </c>
      <c r="F23" s="17">
        <v>30000</v>
      </c>
      <c r="G23" s="17">
        <v>30000</v>
      </c>
      <c r="H23" s="17">
        <v>30000</v>
      </c>
      <c r="I23" s="17">
        <v>30000</v>
      </c>
      <c r="J23" s="17">
        <v>30000</v>
      </c>
      <c r="K23" s="17">
        <v>30000</v>
      </c>
      <c r="L23" s="17">
        <v>30000</v>
      </c>
      <c r="M23" s="17">
        <v>30000</v>
      </c>
      <c r="N23" s="17">
        <v>30000</v>
      </c>
      <c r="O23" s="17">
        <v>30000</v>
      </c>
    </row>
    <row r="24" spans="1:15" ht="30" x14ac:dyDescent="0.25">
      <c r="A24" s="11">
        <v>29601</v>
      </c>
      <c r="B24" s="14" t="s">
        <v>530</v>
      </c>
      <c r="C24" s="17">
        <v>60000</v>
      </c>
      <c r="D24" s="17">
        <v>5000</v>
      </c>
      <c r="E24" s="17">
        <v>5000</v>
      </c>
      <c r="F24" s="17">
        <v>5000</v>
      </c>
      <c r="G24" s="17">
        <v>5000</v>
      </c>
      <c r="H24" s="17">
        <v>5000</v>
      </c>
      <c r="I24" s="17">
        <v>5000</v>
      </c>
      <c r="J24" s="17">
        <v>5000</v>
      </c>
      <c r="K24" s="17">
        <v>5000</v>
      </c>
      <c r="L24" s="17">
        <v>5000</v>
      </c>
      <c r="M24" s="17">
        <v>5000</v>
      </c>
      <c r="N24" s="17">
        <v>5000</v>
      </c>
      <c r="O24" s="17">
        <v>5000</v>
      </c>
    </row>
    <row r="25" spans="1:15" x14ac:dyDescent="0.25">
      <c r="A25" s="12">
        <v>30000</v>
      </c>
      <c r="B25" s="15" t="s">
        <v>798</v>
      </c>
      <c r="C25" s="18">
        <v>6868000</v>
      </c>
      <c r="D25" s="18">
        <v>500666.67</v>
      </c>
      <c r="E25" s="18">
        <v>1000666.67</v>
      </c>
      <c r="F25" s="18">
        <v>590666.67000000004</v>
      </c>
      <c r="G25" s="18">
        <v>500666.67</v>
      </c>
      <c r="H25" s="18">
        <v>500666.67</v>
      </c>
      <c r="I25" s="18">
        <v>590666.67000000004</v>
      </c>
      <c r="J25" s="18">
        <v>500666.67</v>
      </c>
      <c r="K25" s="18">
        <v>500666.67</v>
      </c>
      <c r="L25" s="18">
        <v>590666.67000000004</v>
      </c>
      <c r="M25" s="18">
        <v>500666.67</v>
      </c>
      <c r="N25" s="18">
        <v>500666.67</v>
      </c>
      <c r="O25" s="18">
        <v>590666.63</v>
      </c>
    </row>
    <row r="26" spans="1:15" ht="30" x14ac:dyDescent="0.25">
      <c r="A26" s="11">
        <v>31102</v>
      </c>
      <c r="B26" s="14" t="s">
        <v>531</v>
      </c>
      <c r="C26" s="17">
        <v>3600000</v>
      </c>
      <c r="D26" s="17">
        <v>300000</v>
      </c>
      <c r="E26" s="17">
        <v>300000</v>
      </c>
      <c r="F26" s="17">
        <v>300000</v>
      </c>
      <c r="G26" s="17">
        <v>300000</v>
      </c>
      <c r="H26" s="17">
        <v>300000</v>
      </c>
      <c r="I26" s="17">
        <v>300000</v>
      </c>
      <c r="J26" s="17">
        <v>300000</v>
      </c>
      <c r="K26" s="17">
        <v>300000</v>
      </c>
      <c r="L26" s="17">
        <v>300000</v>
      </c>
      <c r="M26" s="17">
        <v>300000</v>
      </c>
      <c r="N26" s="17">
        <v>300000</v>
      </c>
      <c r="O26" s="17">
        <v>300000</v>
      </c>
    </row>
    <row r="27" spans="1:15" x14ac:dyDescent="0.25">
      <c r="A27" s="11">
        <v>31401</v>
      </c>
      <c r="B27" s="14" t="s">
        <v>532</v>
      </c>
      <c r="C27" s="17">
        <v>18000</v>
      </c>
      <c r="D27" s="17">
        <v>1500</v>
      </c>
      <c r="E27" s="17">
        <v>1500</v>
      </c>
      <c r="F27" s="17">
        <v>1500</v>
      </c>
      <c r="G27" s="17">
        <v>1500</v>
      </c>
      <c r="H27" s="17">
        <v>1500</v>
      </c>
      <c r="I27" s="17">
        <v>1500</v>
      </c>
      <c r="J27" s="17">
        <v>1500</v>
      </c>
      <c r="K27" s="17">
        <v>1500</v>
      </c>
      <c r="L27" s="17">
        <v>1500</v>
      </c>
      <c r="M27" s="17">
        <v>1500</v>
      </c>
      <c r="N27" s="17">
        <v>1500</v>
      </c>
      <c r="O27" s="17">
        <v>1500</v>
      </c>
    </row>
    <row r="28" spans="1:15" x14ac:dyDescent="0.25">
      <c r="A28" s="11">
        <v>32302</v>
      </c>
      <c r="B28" s="14" t="s">
        <v>547</v>
      </c>
      <c r="C28" s="17">
        <v>60000</v>
      </c>
      <c r="D28" s="17">
        <v>5000</v>
      </c>
      <c r="E28" s="17">
        <v>5000</v>
      </c>
      <c r="F28" s="17">
        <v>5000</v>
      </c>
      <c r="G28" s="17">
        <v>5000</v>
      </c>
      <c r="H28" s="17">
        <v>5000</v>
      </c>
      <c r="I28" s="17">
        <v>5000</v>
      </c>
      <c r="J28" s="17">
        <v>5000</v>
      </c>
      <c r="K28" s="17">
        <v>5000</v>
      </c>
      <c r="L28" s="17">
        <v>5000</v>
      </c>
      <c r="M28" s="17">
        <v>5000</v>
      </c>
      <c r="N28" s="17">
        <v>5000</v>
      </c>
      <c r="O28" s="17">
        <v>5000</v>
      </c>
    </row>
    <row r="29" spans="1:15" ht="30" x14ac:dyDescent="0.25">
      <c r="A29" s="11">
        <v>33401</v>
      </c>
      <c r="B29" s="14" t="s">
        <v>578</v>
      </c>
      <c r="C29" s="17">
        <v>24000</v>
      </c>
      <c r="D29" s="17">
        <v>2000</v>
      </c>
      <c r="E29" s="17">
        <v>2000</v>
      </c>
      <c r="F29" s="17">
        <v>2000</v>
      </c>
      <c r="G29" s="17">
        <v>2000</v>
      </c>
      <c r="H29" s="17">
        <v>2000</v>
      </c>
      <c r="I29" s="17">
        <v>2000</v>
      </c>
      <c r="J29" s="17">
        <v>2000</v>
      </c>
      <c r="K29" s="17">
        <v>2000</v>
      </c>
      <c r="L29" s="17">
        <v>2000</v>
      </c>
      <c r="M29" s="17">
        <v>2000</v>
      </c>
      <c r="N29" s="17">
        <v>2000</v>
      </c>
      <c r="O29" s="17">
        <v>2000</v>
      </c>
    </row>
    <row r="30" spans="1:15" x14ac:dyDescent="0.25">
      <c r="A30" s="11">
        <v>33701</v>
      </c>
      <c r="B30" s="14" t="s">
        <v>584</v>
      </c>
      <c r="C30" s="17">
        <v>500000</v>
      </c>
      <c r="D30" s="17">
        <v>0</v>
      </c>
      <c r="E30" s="17">
        <v>500000</v>
      </c>
      <c r="F30" s="17">
        <v>0</v>
      </c>
      <c r="G30" s="17">
        <v>0</v>
      </c>
      <c r="H30" s="17">
        <v>0</v>
      </c>
      <c r="I30" s="17">
        <v>0</v>
      </c>
      <c r="J30" s="17">
        <v>0</v>
      </c>
      <c r="K30" s="17">
        <v>0</v>
      </c>
      <c r="L30" s="17">
        <v>0</v>
      </c>
      <c r="M30" s="17">
        <v>0</v>
      </c>
      <c r="N30" s="17">
        <v>0</v>
      </c>
      <c r="O30" s="17">
        <v>0</v>
      </c>
    </row>
    <row r="31" spans="1:15" x14ac:dyDescent="0.25">
      <c r="A31" s="11">
        <v>34102</v>
      </c>
      <c r="B31" s="14" t="s">
        <v>509</v>
      </c>
      <c r="C31" s="17">
        <v>6000</v>
      </c>
      <c r="D31" s="17">
        <v>500</v>
      </c>
      <c r="E31" s="17">
        <v>500</v>
      </c>
      <c r="F31" s="17">
        <v>500</v>
      </c>
      <c r="G31" s="17">
        <v>500</v>
      </c>
      <c r="H31" s="17">
        <v>500</v>
      </c>
      <c r="I31" s="17">
        <v>500</v>
      </c>
      <c r="J31" s="17">
        <v>500</v>
      </c>
      <c r="K31" s="17">
        <v>500</v>
      </c>
      <c r="L31" s="17">
        <v>500</v>
      </c>
      <c r="M31" s="17">
        <v>500</v>
      </c>
      <c r="N31" s="17">
        <v>500</v>
      </c>
      <c r="O31" s="17">
        <v>500</v>
      </c>
    </row>
    <row r="32" spans="1:15" x14ac:dyDescent="0.25">
      <c r="A32" s="11">
        <v>34601</v>
      </c>
      <c r="B32" s="14" t="s">
        <v>579</v>
      </c>
      <c r="C32" s="17">
        <v>20000</v>
      </c>
      <c r="D32" s="17">
        <v>1666.67</v>
      </c>
      <c r="E32" s="17">
        <v>1666.67</v>
      </c>
      <c r="F32" s="17">
        <v>1666.67</v>
      </c>
      <c r="G32" s="17">
        <v>1666.67</v>
      </c>
      <c r="H32" s="17">
        <v>1666.67</v>
      </c>
      <c r="I32" s="17">
        <v>1666.67</v>
      </c>
      <c r="J32" s="17">
        <v>1666.67</v>
      </c>
      <c r="K32" s="17">
        <v>1666.67</v>
      </c>
      <c r="L32" s="17">
        <v>1666.67</v>
      </c>
      <c r="M32" s="17">
        <v>1666.67</v>
      </c>
      <c r="N32" s="17">
        <v>1666.67</v>
      </c>
      <c r="O32" s="17">
        <v>1666.63</v>
      </c>
    </row>
    <row r="33" spans="1:15" x14ac:dyDescent="0.25">
      <c r="A33" s="11">
        <v>34701</v>
      </c>
      <c r="B33" s="14" t="s">
        <v>580</v>
      </c>
      <c r="C33" s="17">
        <v>45000</v>
      </c>
      <c r="D33" s="17">
        <v>3750</v>
      </c>
      <c r="E33" s="17">
        <v>3750</v>
      </c>
      <c r="F33" s="17">
        <v>3750</v>
      </c>
      <c r="G33" s="17">
        <v>3750</v>
      </c>
      <c r="H33" s="17">
        <v>3750</v>
      </c>
      <c r="I33" s="17">
        <v>3750</v>
      </c>
      <c r="J33" s="17">
        <v>3750</v>
      </c>
      <c r="K33" s="17">
        <v>3750</v>
      </c>
      <c r="L33" s="17">
        <v>3750</v>
      </c>
      <c r="M33" s="17">
        <v>3750</v>
      </c>
      <c r="N33" s="17">
        <v>3750</v>
      </c>
      <c r="O33" s="17">
        <v>3750</v>
      </c>
    </row>
    <row r="34" spans="1:15" ht="30" x14ac:dyDescent="0.25">
      <c r="A34" s="11">
        <v>35501</v>
      </c>
      <c r="B34" s="14" t="s">
        <v>505</v>
      </c>
      <c r="C34" s="17">
        <v>340000</v>
      </c>
      <c r="D34" s="17">
        <v>28333.33</v>
      </c>
      <c r="E34" s="17">
        <v>28333.33</v>
      </c>
      <c r="F34" s="17">
        <v>28333.33</v>
      </c>
      <c r="G34" s="17">
        <v>28333.33</v>
      </c>
      <c r="H34" s="17">
        <v>28333.33</v>
      </c>
      <c r="I34" s="17">
        <v>28333.33</v>
      </c>
      <c r="J34" s="17">
        <v>28333.33</v>
      </c>
      <c r="K34" s="17">
        <v>28333.33</v>
      </c>
      <c r="L34" s="17">
        <v>28333.33</v>
      </c>
      <c r="M34" s="17">
        <v>28333.33</v>
      </c>
      <c r="N34" s="17">
        <v>28333.33</v>
      </c>
      <c r="O34" s="17">
        <v>28333.37</v>
      </c>
    </row>
    <row r="35" spans="1:15" x14ac:dyDescent="0.25">
      <c r="A35" s="11">
        <v>37501</v>
      </c>
      <c r="B35" s="14" t="s">
        <v>506</v>
      </c>
      <c r="C35" s="17">
        <v>85000</v>
      </c>
      <c r="D35" s="17">
        <v>7083.33</v>
      </c>
      <c r="E35" s="17">
        <v>7083.33</v>
      </c>
      <c r="F35" s="17">
        <v>7083.33</v>
      </c>
      <c r="G35" s="17">
        <v>7083.33</v>
      </c>
      <c r="H35" s="17">
        <v>7083.33</v>
      </c>
      <c r="I35" s="17">
        <v>7083.33</v>
      </c>
      <c r="J35" s="17">
        <v>7083.33</v>
      </c>
      <c r="K35" s="17">
        <v>7083.33</v>
      </c>
      <c r="L35" s="17">
        <v>7083.33</v>
      </c>
      <c r="M35" s="17">
        <v>7083.33</v>
      </c>
      <c r="N35" s="17">
        <v>7083.33</v>
      </c>
      <c r="O35" s="17">
        <v>7083.37</v>
      </c>
    </row>
    <row r="36" spans="1:15" x14ac:dyDescent="0.25">
      <c r="A36" s="11">
        <v>38201</v>
      </c>
      <c r="B36" s="14" t="s">
        <v>550</v>
      </c>
      <c r="C36" s="17">
        <v>50000</v>
      </c>
      <c r="D36" s="17">
        <v>4166.67</v>
      </c>
      <c r="E36" s="17">
        <v>4166.67</v>
      </c>
      <c r="F36" s="17">
        <v>4166.67</v>
      </c>
      <c r="G36" s="17">
        <v>4166.67</v>
      </c>
      <c r="H36" s="17">
        <v>4166.67</v>
      </c>
      <c r="I36" s="17">
        <v>4166.67</v>
      </c>
      <c r="J36" s="17">
        <v>4166.67</v>
      </c>
      <c r="K36" s="17">
        <v>4166.67</v>
      </c>
      <c r="L36" s="17">
        <v>4166.67</v>
      </c>
      <c r="M36" s="17">
        <v>4166.67</v>
      </c>
      <c r="N36" s="17">
        <v>4166.67</v>
      </c>
      <c r="O36" s="17">
        <v>4166.63</v>
      </c>
    </row>
    <row r="37" spans="1:15" ht="30" x14ac:dyDescent="0.25">
      <c r="A37" s="11">
        <v>39204</v>
      </c>
      <c r="B37" s="14" t="s">
        <v>585</v>
      </c>
      <c r="C37" s="17">
        <v>360000</v>
      </c>
      <c r="D37" s="17">
        <v>0</v>
      </c>
      <c r="E37" s="17">
        <v>0</v>
      </c>
      <c r="F37" s="17">
        <v>90000</v>
      </c>
      <c r="G37" s="17">
        <v>0</v>
      </c>
      <c r="H37" s="17">
        <v>0</v>
      </c>
      <c r="I37" s="17">
        <v>90000</v>
      </c>
      <c r="J37" s="17">
        <v>0</v>
      </c>
      <c r="K37" s="17">
        <v>0</v>
      </c>
      <c r="L37" s="17">
        <v>90000</v>
      </c>
      <c r="M37" s="17">
        <v>0</v>
      </c>
      <c r="N37" s="17">
        <v>0</v>
      </c>
      <c r="O37" s="17">
        <v>90000</v>
      </c>
    </row>
    <row r="38" spans="1:15" ht="30" x14ac:dyDescent="0.25">
      <c r="A38" s="11">
        <v>39401</v>
      </c>
      <c r="B38" s="14" t="s">
        <v>586</v>
      </c>
      <c r="C38" s="17">
        <v>1500000</v>
      </c>
      <c r="D38" s="17">
        <v>125000</v>
      </c>
      <c r="E38" s="17">
        <v>125000</v>
      </c>
      <c r="F38" s="17">
        <v>125000</v>
      </c>
      <c r="G38" s="17">
        <v>125000</v>
      </c>
      <c r="H38" s="17">
        <v>125000</v>
      </c>
      <c r="I38" s="17">
        <v>125000</v>
      </c>
      <c r="J38" s="17">
        <v>125000</v>
      </c>
      <c r="K38" s="17">
        <v>125000</v>
      </c>
      <c r="L38" s="17">
        <v>125000</v>
      </c>
      <c r="M38" s="17">
        <v>125000</v>
      </c>
      <c r="N38" s="17">
        <v>125000</v>
      </c>
      <c r="O38" s="17">
        <v>125000</v>
      </c>
    </row>
    <row r="39" spans="1:15" x14ac:dyDescent="0.25">
      <c r="A39" s="11">
        <v>39801</v>
      </c>
      <c r="B39" s="14" t="s">
        <v>507</v>
      </c>
      <c r="C39" s="17">
        <v>260000</v>
      </c>
      <c r="D39" s="17">
        <v>21666.67</v>
      </c>
      <c r="E39" s="17">
        <v>21666.67</v>
      </c>
      <c r="F39" s="17">
        <v>21666.67</v>
      </c>
      <c r="G39" s="17">
        <v>21666.67</v>
      </c>
      <c r="H39" s="17">
        <v>21666.67</v>
      </c>
      <c r="I39" s="17">
        <v>21666.67</v>
      </c>
      <c r="J39" s="17">
        <v>21666.67</v>
      </c>
      <c r="K39" s="17">
        <v>21666.67</v>
      </c>
      <c r="L39" s="17">
        <v>21666.67</v>
      </c>
      <c r="M39" s="17">
        <v>21666.67</v>
      </c>
      <c r="N39" s="17">
        <v>21666.67</v>
      </c>
      <c r="O39" s="17">
        <v>21666.63</v>
      </c>
    </row>
    <row r="40" spans="1:15" x14ac:dyDescent="0.25">
      <c r="A40" s="12">
        <v>40000</v>
      </c>
      <c r="B40" s="15" t="s">
        <v>799</v>
      </c>
      <c r="C40" s="18">
        <v>90000</v>
      </c>
      <c r="D40" s="18">
        <v>7500</v>
      </c>
      <c r="E40" s="18">
        <v>7500</v>
      </c>
      <c r="F40" s="18">
        <v>7500</v>
      </c>
      <c r="G40" s="18">
        <v>7500</v>
      </c>
      <c r="H40" s="18">
        <v>7500</v>
      </c>
      <c r="I40" s="18">
        <v>7500</v>
      </c>
      <c r="J40" s="18">
        <v>7500</v>
      </c>
      <c r="K40" s="18">
        <v>7500</v>
      </c>
      <c r="L40" s="18">
        <v>7500</v>
      </c>
      <c r="M40" s="18">
        <v>7500</v>
      </c>
      <c r="N40" s="18">
        <v>7500</v>
      </c>
      <c r="O40" s="18">
        <v>7500</v>
      </c>
    </row>
    <row r="41" spans="1:15" x14ac:dyDescent="0.25">
      <c r="A41" s="11">
        <v>44108</v>
      </c>
      <c r="B41" s="14" t="s">
        <v>555</v>
      </c>
      <c r="C41" s="17">
        <v>90000</v>
      </c>
      <c r="D41" s="17">
        <v>7500</v>
      </c>
      <c r="E41" s="17">
        <v>7500</v>
      </c>
      <c r="F41" s="17">
        <v>7500</v>
      </c>
      <c r="G41" s="17">
        <v>7500</v>
      </c>
      <c r="H41" s="17">
        <v>7500</v>
      </c>
      <c r="I41" s="17">
        <v>7500</v>
      </c>
      <c r="J41" s="17">
        <v>7500</v>
      </c>
      <c r="K41" s="17">
        <v>7500</v>
      </c>
      <c r="L41" s="17">
        <v>7500</v>
      </c>
      <c r="M41" s="17">
        <v>7500</v>
      </c>
      <c r="N41" s="17">
        <v>7500</v>
      </c>
      <c r="O41" s="17">
        <v>7500</v>
      </c>
    </row>
    <row r="42" spans="1:15" x14ac:dyDescent="0.25">
      <c r="A42" s="12">
        <v>50000</v>
      </c>
      <c r="B42" s="15" t="s">
        <v>800</v>
      </c>
      <c r="C42" s="18">
        <v>1850000</v>
      </c>
      <c r="D42" s="18">
        <v>175000</v>
      </c>
      <c r="E42" s="18">
        <v>225000</v>
      </c>
      <c r="F42" s="18">
        <v>125000</v>
      </c>
      <c r="G42" s="18">
        <v>125000</v>
      </c>
      <c r="H42" s="18">
        <v>225000</v>
      </c>
      <c r="I42" s="18">
        <v>125000</v>
      </c>
      <c r="J42" s="18">
        <v>125000</v>
      </c>
      <c r="K42" s="18">
        <v>225000</v>
      </c>
      <c r="L42" s="18">
        <v>125000</v>
      </c>
      <c r="M42" s="18">
        <v>125000</v>
      </c>
      <c r="N42" s="18">
        <v>125000</v>
      </c>
      <c r="O42" s="18">
        <v>125000</v>
      </c>
    </row>
    <row r="43" spans="1:15" x14ac:dyDescent="0.25">
      <c r="A43" s="11">
        <v>51101</v>
      </c>
      <c r="B43" s="14" t="s">
        <v>557</v>
      </c>
      <c r="C43" s="17">
        <v>330000</v>
      </c>
      <c r="D43" s="17">
        <v>30000</v>
      </c>
      <c r="E43" s="17">
        <v>100000</v>
      </c>
      <c r="F43" s="17">
        <v>0</v>
      </c>
      <c r="G43" s="17">
        <v>0</v>
      </c>
      <c r="H43" s="17">
        <v>100000</v>
      </c>
      <c r="I43" s="17">
        <v>0</v>
      </c>
      <c r="J43" s="17">
        <v>0</v>
      </c>
      <c r="K43" s="17">
        <v>100000</v>
      </c>
      <c r="L43" s="17">
        <v>0</v>
      </c>
      <c r="M43" s="17">
        <v>0</v>
      </c>
      <c r="N43" s="17">
        <v>0</v>
      </c>
      <c r="O43" s="17">
        <v>0</v>
      </c>
    </row>
    <row r="44" spans="1:15" x14ac:dyDescent="0.25">
      <c r="A44" s="11">
        <v>51901</v>
      </c>
      <c r="B44" s="14" t="s">
        <v>581</v>
      </c>
      <c r="C44" s="17">
        <v>20000</v>
      </c>
      <c r="D44" s="17">
        <v>20000</v>
      </c>
      <c r="E44" s="17">
        <v>0</v>
      </c>
      <c r="F44" s="17">
        <v>0</v>
      </c>
      <c r="G44" s="17">
        <v>0</v>
      </c>
      <c r="H44" s="17">
        <v>0</v>
      </c>
      <c r="I44" s="17">
        <v>0</v>
      </c>
      <c r="J44" s="17">
        <v>0</v>
      </c>
      <c r="K44" s="17">
        <v>0</v>
      </c>
      <c r="L44" s="17">
        <v>0</v>
      </c>
      <c r="M44" s="17">
        <v>0</v>
      </c>
      <c r="N44" s="17">
        <v>0</v>
      </c>
      <c r="O44" s="17">
        <v>0</v>
      </c>
    </row>
    <row r="45" spans="1:15" ht="30" x14ac:dyDescent="0.25">
      <c r="A45" s="11">
        <v>54101</v>
      </c>
      <c r="B45" s="14" t="s">
        <v>559</v>
      </c>
      <c r="C45" s="17">
        <v>1500000</v>
      </c>
      <c r="D45" s="17">
        <v>125000</v>
      </c>
      <c r="E45" s="17">
        <v>125000</v>
      </c>
      <c r="F45" s="17">
        <v>125000</v>
      </c>
      <c r="G45" s="17">
        <v>125000</v>
      </c>
      <c r="H45" s="17">
        <v>125000</v>
      </c>
      <c r="I45" s="17">
        <v>125000</v>
      </c>
      <c r="J45" s="17">
        <v>125000</v>
      </c>
      <c r="K45" s="17">
        <v>125000</v>
      </c>
      <c r="L45" s="17">
        <v>125000</v>
      </c>
      <c r="M45" s="17">
        <v>125000</v>
      </c>
      <c r="N45" s="17">
        <v>125000</v>
      </c>
      <c r="O45" s="17">
        <v>125000</v>
      </c>
    </row>
    <row r="46" spans="1:15" x14ac:dyDescent="0.25">
      <c r="A46" s="12">
        <v>90000</v>
      </c>
      <c r="B46" s="15" t="s">
        <v>802</v>
      </c>
      <c r="C46" s="18">
        <v>346831</v>
      </c>
      <c r="D46" s="18">
        <v>0</v>
      </c>
      <c r="E46" s="18">
        <v>346831</v>
      </c>
      <c r="F46" s="18">
        <v>0</v>
      </c>
      <c r="G46" s="18">
        <v>0</v>
      </c>
      <c r="H46" s="18">
        <v>0</v>
      </c>
      <c r="I46" s="18">
        <v>0</v>
      </c>
      <c r="J46" s="18">
        <v>0</v>
      </c>
      <c r="K46" s="18">
        <v>0</v>
      </c>
      <c r="L46" s="18">
        <v>0</v>
      </c>
      <c r="M46" s="18">
        <v>0</v>
      </c>
      <c r="N46" s="18">
        <v>0</v>
      </c>
      <c r="O46" s="18">
        <v>0</v>
      </c>
    </row>
    <row r="47" spans="1:15" x14ac:dyDescent="0.25">
      <c r="A47" s="11">
        <v>99101</v>
      </c>
      <c r="B47" s="14" t="s">
        <v>587</v>
      </c>
      <c r="C47" s="17">
        <v>346831</v>
      </c>
      <c r="D47" s="17">
        <v>0</v>
      </c>
      <c r="E47" s="17">
        <v>346831</v>
      </c>
      <c r="F47" s="17">
        <v>0</v>
      </c>
      <c r="G47" s="17">
        <v>0</v>
      </c>
      <c r="H47" s="17">
        <v>0</v>
      </c>
      <c r="I47" s="17">
        <v>0</v>
      </c>
      <c r="J47" s="17">
        <v>0</v>
      </c>
      <c r="K47" s="17">
        <v>0</v>
      </c>
      <c r="L47" s="17">
        <v>0</v>
      </c>
      <c r="M47" s="17">
        <v>0</v>
      </c>
      <c r="N47" s="17">
        <v>0</v>
      </c>
      <c r="O47" s="17">
        <v>0</v>
      </c>
    </row>
    <row r="48" spans="1:15" x14ac:dyDescent="0.25">
      <c r="A48" s="11"/>
      <c r="B48" s="14"/>
      <c r="C48" s="17"/>
      <c r="D48" s="17"/>
      <c r="E48" s="17"/>
      <c r="F48" s="17"/>
      <c r="G48" s="17"/>
      <c r="H48" s="17"/>
      <c r="I48" s="17"/>
      <c r="J48" s="17"/>
      <c r="K48" s="17"/>
      <c r="L48" s="17"/>
      <c r="M48" s="17"/>
      <c r="N48" s="17"/>
      <c r="O48" s="17"/>
    </row>
    <row r="49" spans="1:15" ht="26.25" x14ac:dyDescent="0.25">
      <c r="A49" s="12" t="s">
        <v>814</v>
      </c>
      <c r="B49" s="15" t="s">
        <v>815</v>
      </c>
      <c r="C49" s="18">
        <v>21616831</v>
      </c>
      <c r="D49" s="18">
        <v>1899333.35</v>
      </c>
      <c r="E49" s="18">
        <v>2588164.35</v>
      </c>
      <c r="F49" s="18">
        <v>1681333.35</v>
      </c>
      <c r="G49" s="18">
        <v>1591333.35</v>
      </c>
      <c r="H49" s="18">
        <v>1641333.35</v>
      </c>
      <c r="I49" s="18">
        <v>1691333.35</v>
      </c>
      <c r="J49" s="18">
        <v>1541333.35</v>
      </c>
      <c r="K49" s="18">
        <v>1641333.35</v>
      </c>
      <c r="L49" s="18">
        <v>1631333.35</v>
      </c>
      <c r="M49" s="18">
        <v>1541333.35</v>
      </c>
      <c r="N49" s="18">
        <v>1541333.35</v>
      </c>
      <c r="O49" s="18">
        <v>2627333.15</v>
      </c>
    </row>
    <row r="50" spans="1:15" x14ac:dyDescent="0.25">
      <c r="A50" s="11"/>
      <c r="B50" s="14"/>
      <c r="C50" s="17"/>
      <c r="D50" s="17"/>
      <c r="E50" s="17"/>
      <c r="F50" s="17"/>
      <c r="G50" s="17"/>
      <c r="H50" s="17"/>
      <c r="I50" s="17"/>
      <c r="J50" s="17"/>
      <c r="K50" s="17"/>
      <c r="L50" s="17"/>
      <c r="M50" s="17"/>
      <c r="N50" s="17"/>
      <c r="O50" s="17"/>
    </row>
    <row r="51" spans="1:15" ht="15.75" x14ac:dyDescent="0.25">
      <c r="A51" s="210" t="s">
        <v>240</v>
      </c>
      <c r="B51" s="210"/>
      <c r="C51" s="210"/>
      <c r="D51" s="210"/>
      <c r="E51" s="210"/>
      <c r="F51" s="210"/>
      <c r="G51" s="210"/>
      <c r="H51" s="210"/>
      <c r="I51" s="210"/>
      <c r="J51" s="210"/>
      <c r="K51" s="210"/>
      <c r="L51" s="210"/>
      <c r="M51" s="210"/>
      <c r="N51" s="210"/>
      <c r="O51" s="210"/>
    </row>
    <row r="52" spans="1:15" x14ac:dyDescent="0.25">
      <c r="A52" s="11"/>
      <c r="B52" s="14"/>
      <c r="C52" s="17"/>
      <c r="D52" s="17"/>
      <c r="E52" s="17"/>
      <c r="F52" s="17"/>
      <c r="G52" s="17"/>
      <c r="H52" s="17"/>
      <c r="I52" s="17"/>
      <c r="J52" s="17"/>
      <c r="K52" s="17"/>
      <c r="L52" s="17"/>
      <c r="M52" s="17"/>
      <c r="N52" s="17"/>
      <c r="O52" s="17"/>
    </row>
    <row r="53" spans="1:15" x14ac:dyDescent="0.25">
      <c r="A53" s="20" t="s">
        <v>18</v>
      </c>
      <c r="B53" s="20" t="s">
        <v>804</v>
      </c>
      <c r="C53" s="21" t="s">
        <v>795</v>
      </c>
      <c r="D53" s="21" t="s">
        <v>21</v>
      </c>
      <c r="E53" s="21" t="s">
        <v>22</v>
      </c>
      <c r="F53" s="21" t="s">
        <v>23</v>
      </c>
      <c r="G53" s="21" t="s">
        <v>24</v>
      </c>
      <c r="H53" s="21" t="s">
        <v>25</v>
      </c>
      <c r="I53" s="21" t="s">
        <v>26</v>
      </c>
      <c r="J53" s="21" t="s">
        <v>27</v>
      </c>
      <c r="K53" s="21" t="s">
        <v>28</v>
      </c>
      <c r="L53" s="21" t="s">
        <v>29</v>
      </c>
      <c r="M53" s="21" t="s">
        <v>30</v>
      </c>
      <c r="N53" s="21" t="s">
        <v>31</v>
      </c>
      <c r="O53" s="21" t="s">
        <v>32</v>
      </c>
    </row>
    <row r="54" spans="1:15" x14ac:dyDescent="0.25">
      <c r="A54" s="11"/>
      <c r="B54" s="14"/>
      <c r="C54" s="17"/>
      <c r="D54" s="17"/>
      <c r="E54" s="17"/>
      <c r="F54" s="17"/>
      <c r="G54" s="17"/>
      <c r="H54" s="17"/>
      <c r="I54" s="17"/>
      <c r="J54" s="17"/>
      <c r="K54" s="17"/>
      <c r="L54" s="17"/>
      <c r="M54" s="17"/>
      <c r="N54" s="17"/>
      <c r="O54" s="17"/>
    </row>
    <row r="55" spans="1:15" x14ac:dyDescent="0.25">
      <c r="A55" s="12">
        <v>10000</v>
      </c>
      <c r="B55" s="15" t="s">
        <v>796</v>
      </c>
      <c r="C55" s="18">
        <v>9346000</v>
      </c>
      <c r="D55" s="18">
        <v>744000</v>
      </c>
      <c r="E55" s="18">
        <v>686000</v>
      </c>
      <c r="F55" s="18">
        <v>686000</v>
      </c>
      <c r="G55" s="18">
        <v>686000</v>
      </c>
      <c r="H55" s="18">
        <v>686000</v>
      </c>
      <c r="I55" s="18">
        <v>746000</v>
      </c>
      <c r="J55" s="18">
        <v>686000</v>
      </c>
      <c r="K55" s="18">
        <v>686000</v>
      </c>
      <c r="L55" s="18">
        <v>686000</v>
      </c>
      <c r="M55" s="18">
        <v>686000</v>
      </c>
      <c r="N55" s="18">
        <v>686000</v>
      </c>
      <c r="O55" s="18">
        <v>1682000</v>
      </c>
    </row>
    <row r="56" spans="1:15" x14ac:dyDescent="0.25">
      <c r="A56" s="12">
        <v>20000</v>
      </c>
      <c r="B56" s="15" t="s">
        <v>797</v>
      </c>
      <c r="C56" s="18">
        <v>3116000</v>
      </c>
      <c r="D56" s="18">
        <v>472166.68</v>
      </c>
      <c r="E56" s="18">
        <v>322166.68</v>
      </c>
      <c r="F56" s="18">
        <v>272166.68</v>
      </c>
      <c r="G56" s="18">
        <v>272166.68</v>
      </c>
      <c r="H56" s="18">
        <v>222166.68</v>
      </c>
      <c r="I56" s="18">
        <v>222166.68</v>
      </c>
      <c r="J56" s="18">
        <v>222166.68</v>
      </c>
      <c r="K56" s="18">
        <v>222166.68</v>
      </c>
      <c r="L56" s="18">
        <v>222166.68</v>
      </c>
      <c r="M56" s="18">
        <v>222166.68</v>
      </c>
      <c r="N56" s="18">
        <v>222166.68</v>
      </c>
      <c r="O56" s="18">
        <v>222166.52</v>
      </c>
    </row>
    <row r="57" spans="1:15" x14ac:dyDescent="0.25">
      <c r="A57" s="12">
        <v>30000</v>
      </c>
      <c r="B57" s="15" t="s">
        <v>798</v>
      </c>
      <c r="C57" s="18">
        <v>6868000</v>
      </c>
      <c r="D57" s="18">
        <v>500666.67</v>
      </c>
      <c r="E57" s="18">
        <v>1000666.67</v>
      </c>
      <c r="F57" s="18">
        <v>590666.67000000004</v>
      </c>
      <c r="G57" s="18">
        <v>500666.67</v>
      </c>
      <c r="H57" s="18">
        <v>500666.67</v>
      </c>
      <c r="I57" s="18">
        <v>590666.67000000004</v>
      </c>
      <c r="J57" s="18">
        <v>500666.67</v>
      </c>
      <c r="K57" s="18">
        <v>500666.67</v>
      </c>
      <c r="L57" s="18">
        <v>590666.67000000004</v>
      </c>
      <c r="M57" s="18">
        <v>500666.67</v>
      </c>
      <c r="N57" s="18">
        <v>500666.67</v>
      </c>
      <c r="O57" s="18">
        <v>590666.63</v>
      </c>
    </row>
    <row r="58" spans="1:15" x14ac:dyDescent="0.25">
      <c r="A58" s="12">
        <v>40000</v>
      </c>
      <c r="B58" s="15" t="s">
        <v>799</v>
      </c>
      <c r="C58" s="18">
        <v>90000</v>
      </c>
      <c r="D58" s="18">
        <v>7500</v>
      </c>
      <c r="E58" s="18">
        <v>7500</v>
      </c>
      <c r="F58" s="18">
        <v>7500</v>
      </c>
      <c r="G58" s="18">
        <v>7500</v>
      </c>
      <c r="H58" s="18">
        <v>7500</v>
      </c>
      <c r="I58" s="18">
        <v>7500</v>
      </c>
      <c r="J58" s="18">
        <v>7500</v>
      </c>
      <c r="K58" s="18">
        <v>7500</v>
      </c>
      <c r="L58" s="18">
        <v>7500</v>
      </c>
      <c r="M58" s="18">
        <v>7500</v>
      </c>
      <c r="N58" s="18">
        <v>7500</v>
      </c>
      <c r="O58" s="18">
        <v>7500</v>
      </c>
    </row>
    <row r="59" spans="1:15" x14ac:dyDescent="0.25">
      <c r="A59" s="12">
        <v>50000</v>
      </c>
      <c r="B59" s="15" t="s">
        <v>800</v>
      </c>
      <c r="C59" s="18">
        <v>1850000</v>
      </c>
      <c r="D59" s="18">
        <v>175000</v>
      </c>
      <c r="E59" s="18">
        <v>225000</v>
      </c>
      <c r="F59" s="18">
        <v>125000</v>
      </c>
      <c r="G59" s="18">
        <v>125000</v>
      </c>
      <c r="H59" s="18">
        <v>225000</v>
      </c>
      <c r="I59" s="18">
        <v>125000</v>
      </c>
      <c r="J59" s="18">
        <v>125000</v>
      </c>
      <c r="K59" s="18">
        <v>225000</v>
      </c>
      <c r="L59" s="18">
        <v>125000</v>
      </c>
      <c r="M59" s="18">
        <v>125000</v>
      </c>
      <c r="N59" s="18">
        <v>125000</v>
      </c>
      <c r="O59" s="18">
        <v>125000</v>
      </c>
    </row>
    <row r="60" spans="1:15" x14ac:dyDescent="0.25">
      <c r="A60" s="12">
        <v>90000</v>
      </c>
      <c r="B60" s="15" t="s">
        <v>802</v>
      </c>
      <c r="C60" s="18">
        <v>346831</v>
      </c>
      <c r="D60" s="18">
        <v>0</v>
      </c>
      <c r="E60" s="18">
        <v>346831</v>
      </c>
      <c r="F60" s="18">
        <v>0</v>
      </c>
      <c r="G60" s="18">
        <v>0</v>
      </c>
      <c r="H60" s="18">
        <v>0</v>
      </c>
      <c r="I60" s="18">
        <v>0</v>
      </c>
      <c r="J60" s="18">
        <v>0</v>
      </c>
      <c r="K60" s="18">
        <v>0</v>
      </c>
      <c r="L60" s="18">
        <v>0</v>
      </c>
      <c r="M60" s="18">
        <v>0</v>
      </c>
      <c r="N60" s="18">
        <v>0</v>
      </c>
      <c r="O60" s="18">
        <v>0</v>
      </c>
    </row>
    <row r="61" spans="1:15" x14ac:dyDescent="0.25">
      <c r="A61" s="11"/>
      <c r="B61" s="14"/>
      <c r="C61" s="17"/>
      <c r="D61" s="17"/>
      <c r="E61" s="17"/>
      <c r="F61" s="17"/>
      <c r="G61" s="17"/>
      <c r="H61" s="17"/>
      <c r="I61" s="17"/>
      <c r="J61" s="17"/>
      <c r="K61" s="17"/>
      <c r="L61" s="17"/>
      <c r="M61" s="17"/>
      <c r="N61" s="17"/>
      <c r="O61" s="17"/>
    </row>
    <row r="62" spans="1:15" ht="26.25" x14ac:dyDescent="0.25">
      <c r="A62" s="13" t="s">
        <v>805</v>
      </c>
      <c r="B62" s="16" t="s">
        <v>815</v>
      </c>
      <c r="C62" s="19">
        <v>21616831</v>
      </c>
      <c r="D62" s="19">
        <v>1899333.35</v>
      </c>
      <c r="E62" s="19">
        <v>2588164.35</v>
      </c>
      <c r="F62" s="19">
        <v>1681333.35</v>
      </c>
      <c r="G62" s="19">
        <v>1591333.35</v>
      </c>
      <c r="H62" s="19">
        <v>1641333.35</v>
      </c>
      <c r="I62" s="19">
        <v>1691333.35</v>
      </c>
      <c r="J62" s="19">
        <v>1541333.35</v>
      </c>
      <c r="K62" s="19">
        <v>1641333.35</v>
      </c>
      <c r="L62" s="19">
        <v>1631333.35</v>
      </c>
      <c r="M62" s="19">
        <v>1541333.35</v>
      </c>
      <c r="N62" s="19">
        <v>1541333.35</v>
      </c>
      <c r="O62" s="19">
        <v>2627333.15</v>
      </c>
    </row>
    <row r="63" spans="1:15" x14ac:dyDescent="0.25">
      <c r="A63" s="11"/>
      <c r="B63" s="14"/>
      <c r="C63" s="17"/>
      <c r="D63" s="17"/>
      <c r="E63" s="17"/>
      <c r="F63" s="17"/>
      <c r="G63" s="17"/>
      <c r="H63" s="17"/>
      <c r="I63" s="17"/>
      <c r="J63" s="17"/>
      <c r="K63" s="17"/>
      <c r="L63" s="17"/>
      <c r="M63" s="17"/>
      <c r="N63" s="17"/>
      <c r="O63" s="17"/>
    </row>
  </sheetData>
  <mergeCells count="5">
    <mergeCell ref="A1:O1"/>
    <mergeCell ref="A2:O2"/>
    <mergeCell ref="A3:O3"/>
    <mergeCell ref="A4:O4"/>
    <mergeCell ref="A51:O51"/>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847DD-E99F-4AEA-8D83-2DA60D705A80}">
  <dimension ref="A1:H28"/>
  <sheetViews>
    <sheetView workbookViewId="0">
      <selection sqref="A1:XFD1048576"/>
    </sheetView>
  </sheetViews>
  <sheetFormatPr baseColWidth="10" defaultRowHeight="15" x14ac:dyDescent="0.25"/>
  <cols>
    <col min="1" max="1" width="40.7109375" style="9" customWidth="1"/>
    <col min="2" max="2" width="60.7109375" style="9" customWidth="1"/>
    <col min="3" max="3" width="20.7109375" style="9" customWidth="1"/>
    <col min="4" max="4" width="15.7109375" style="9" customWidth="1"/>
    <col min="5" max="8" width="50.7109375" style="9" customWidth="1"/>
    <col min="9" max="16384" width="11.42578125" style="9"/>
  </cols>
  <sheetData>
    <row r="1" spans="1:8" ht="21" x14ac:dyDescent="0.35">
      <c r="A1" s="206" t="s">
        <v>0</v>
      </c>
      <c r="B1" s="206"/>
      <c r="C1" s="206"/>
      <c r="D1" s="206"/>
      <c r="E1" s="206"/>
      <c r="F1" s="206"/>
      <c r="G1" s="206"/>
      <c r="H1" s="206"/>
    </row>
    <row r="2" spans="1:8" ht="21" x14ac:dyDescent="0.35">
      <c r="A2" s="206" t="s">
        <v>816</v>
      </c>
      <c r="B2" s="206"/>
      <c r="C2" s="206"/>
      <c r="D2" s="206"/>
      <c r="E2" s="206"/>
      <c r="F2" s="206"/>
      <c r="G2" s="206"/>
      <c r="H2" s="206"/>
    </row>
    <row r="3" spans="1:8" ht="21" x14ac:dyDescent="0.35">
      <c r="A3" s="206" t="s">
        <v>817</v>
      </c>
      <c r="B3" s="206"/>
      <c r="C3" s="206"/>
      <c r="D3" s="206"/>
      <c r="E3" s="206"/>
      <c r="F3" s="206"/>
      <c r="G3" s="206"/>
      <c r="H3" s="206"/>
    </row>
    <row r="5" spans="1:8" ht="34.5" x14ac:dyDescent="0.25">
      <c r="A5" s="288" t="s">
        <v>818</v>
      </c>
      <c r="B5" s="288" t="s">
        <v>819</v>
      </c>
      <c r="C5" s="288" t="s">
        <v>820</v>
      </c>
      <c r="D5" s="288" t="s">
        <v>821</v>
      </c>
      <c r="E5" s="288" t="s">
        <v>822</v>
      </c>
      <c r="F5" s="288" t="s">
        <v>823</v>
      </c>
      <c r="G5" s="288" t="s">
        <v>824</v>
      </c>
      <c r="H5" s="288" t="s">
        <v>825</v>
      </c>
    </row>
    <row r="6" spans="1:8" ht="30" x14ac:dyDescent="0.25">
      <c r="A6" s="289" t="s">
        <v>467</v>
      </c>
      <c r="B6" s="289" t="s">
        <v>634</v>
      </c>
      <c r="C6" s="290">
        <v>9389000</v>
      </c>
      <c r="D6" s="291">
        <v>0.10999100000000001</v>
      </c>
      <c r="E6" s="289" t="s">
        <v>316</v>
      </c>
      <c r="F6" s="289" t="s">
        <v>826</v>
      </c>
      <c r="G6" s="289" t="s">
        <v>827</v>
      </c>
      <c r="H6" s="289" t="s">
        <v>828</v>
      </c>
    </row>
    <row r="7" spans="1:8" ht="30" x14ac:dyDescent="0.25">
      <c r="A7" s="289" t="s">
        <v>467</v>
      </c>
      <c r="B7" s="289" t="s">
        <v>634</v>
      </c>
      <c r="C7" s="290">
        <v>311066.67</v>
      </c>
      <c r="D7" s="291">
        <v>3.6440000000000001E-3</v>
      </c>
      <c r="E7" s="289" t="s">
        <v>316</v>
      </c>
      <c r="F7" s="289" t="s">
        <v>826</v>
      </c>
      <c r="G7" s="289" t="s">
        <v>827</v>
      </c>
      <c r="H7" s="289" t="s">
        <v>828</v>
      </c>
    </row>
    <row r="8" spans="1:8" ht="30" x14ac:dyDescent="0.25">
      <c r="A8" s="289" t="s">
        <v>470</v>
      </c>
      <c r="B8" s="289" t="s">
        <v>634</v>
      </c>
      <c r="C8" s="290">
        <v>2100600</v>
      </c>
      <c r="D8" s="291">
        <v>2.4608000000000001E-2</v>
      </c>
      <c r="E8" s="289" t="s">
        <v>316</v>
      </c>
      <c r="F8" s="289" t="s">
        <v>826</v>
      </c>
      <c r="G8" s="289" t="s">
        <v>827</v>
      </c>
      <c r="H8" s="289" t="s">
        <v>828</v>
      </c>
    </row>
    <row r="9" spans="1:8" ht="30" x14ac:dyDescent="0.25">
      <c r="A9" s="289" t="s">
        <v>468</v>
      </c>
      <c r="B9" s="289" t="s">
        <v>634</v>
      </c>
      <c r="C9" s="290">
        <v>3424000</v>
      </c>
      <c r="D9" s="291">
        <v>4.0112000000000002E-2</v>
      </c>
      <c r="E9" s="289" t="s">
        <v>316</v>
      </c>
      <c r="F9" s="289" t="s">
        <v>826</v>
      </c>
      <c r="G9" s="289" t="s">
        <v>827</v>
      </c>
      <c r="H9" s="289" t="s">
        <v>828</v>
      </c>
    </row>
    <row r="10" spans="1:8" ht="30" x14ac:dyDescent="0.25">
      <c r="A10" s="289" t="s">
        <v>469</v>
      </c>
      <c r="B10" s="289" t="s">
        <v>634</v>
      </c>
      <c r="C10" s="290">
        <v>2328000</v>
      </c>
      <c r="D10" s="291">
        <v>2.7272000000000001E-2</v>
      </c>
      <c r="E10" s="289" t="s">
        <v>316</v>
      </c>
      <c r="F10" s="289" t="s">
        <v>826</v>
      </c>
      <c r="G10" s="289" t="s">
        <v>827</v>
      </c>
      <c r="H10" s="289" t="s">
        <v>828</v>
      </c>
    </row>
    <row r="11" spans="1:8" ht="30" x14ac:dyDescent="0.25">
      <c r="A11" s="289" t="s">
        <v>471</v>
      </c>
      <c r="B11" s="289" t="s">
        <v>634</v>
      </c>
      <c r="C11" s="290">
        <v>3033600</v>
      </c>
      <c r="D11" s="291">
        <v>3.5538E-2</v>
      </c>
      <c r="E11" s="289" t="s">
        <v>316</v>
      </c>
      <c r="F11" s="289" t="s">
        <v>826</v>
      </c>
      <c r="G11" s="289" t="s">
        <v>827</v>
      </c>
      <c r="H11" s="289" t="s">
        <v>828</v>
      </c>
    </row>
    <row r="12" spans="1:8" ht="30" x14ac:dyDescent="0.25">
      <c r="A12" s="289" t="s">
        <v>466</v>
      </c>
      <c r="B12" s="289" t="s">
        <v>592</v>
      </c>
      <c r="C12" s="290">
        <v>3000000</v>
      </c>
      <c r="D12" s="291">
        <v>3.5145000000000003E-2</v>
      </c>
      <c r="E12" s="289" t="s">
        <v>256</v>
      </c>
      <c r="F12" s="289" t="s">
        <v>829</v>
      </c>
      <c r="G12" s="289" t="s">
        <v>830</v>
      </c>
      <c r="H12" s="289" t="s">
        <v>831</v>
      </c>
    </row>
    <row r="13" spans="1:8" ht="30" x14ac:dyDescent="0.25">
      <c r="A13" s="289" t="s">
        <v>466</v>
      </c>
      <c r="B13" s="289" t="s">
        <v>592</v>
      </c>
      <c r="C13" s="290">
        <v>16272000</v>
      </c>
      <c r="D13" s="291">
        <v>0.19062499999999999</v>
      </c>
      <c r="E13" s="289" t="s">
        <v>256</v>
      </c>
      <c r="F13" s="289" t="s">
        <v>829</v>
      </c>
      <c r="G13" s="289" t="s">
        <v>830</v>
      </c>
      <c r="H13" s="289" t="s">
        <v>831</v>
      </c>
    </row>
    <row r="14" spans="1:8" ht="30" x14ac:dyDescent="0.25">
      <c r="A14" s="289" t="s">
        <v>472</v>
      </c>
      <c r="B14" s="289" t="s">
        <v>634</v>
      </c>
      <c r="C14" s="290">
        <v>705675</v>
      </c>
      <c r="D14" s="291">
        <v>8.267E-3</v>
      </c>
      <c r="E14" s="289" t="s">
        <v>316</v>
      </c>
      <c r="F14" s="289" t="s">
        <v>826</v>
      </c>
      <c r="G14" s="289" t="s">
        <v>827</v>
      </c>
      <c r="H14" s="289" t="s">
        <v>828</v>
      </c>
    </row>
    <row r="15" spans="1:8" ht="30" x14ac:dyDescent="0.25">
      <c r="A15" s="289" t="s">
        <v>472</v>
      </c>
      <c r="B15" s="289" t="s">
        <v>634</v>
      </c>
      <c r="C15" s="290">
        <v>51325</v>
      </c>
      <c r="D15" s="291">
        <v>6.0099999999999997E-4</v>
      </c>
      <c r="E15" s="289" t="s">
        <v>316</v>
      </c>
      <c r="F15" s="289" t="s">
        <v>826</v>
      </c>
      <c r="G15" s="289" t="s">
        <v>827</v>
      </c>
      <c r="H15" s="289" t="s">
        <v>828</v>
      </c>
    </row>
    <row r="16" spans="1:8" ht="30" x14ac:dyDescent="0.25">
      <c r="A16" s="289" t="s">
        <v>473</v>
      </c>
      <c r="B16" s="289" t="s">
        <v>643</v>
      </c>
      <c r="C16" s="290">
        <v>2566000</v>
      </c>
      <c r="D16" s="291">
        <v>3.006E-2</v>
      </c>
      <c r="E16" s="289" t="s">
        <v>376</v>
      </c>
      <c r="F16" s="289" t="s">
        <v>832</v>
      </c>
      <c r="G16" s="289" t="s">
        <v>827</v>
      </c>
      <c r="H16" s="289" t="s">
        <v>828</v>
      </c>
    </row>
    <row r="17" spans="1:8" ht="30" x14ac:dyDescent="0.25">
      <c r="A17" s="289" t="s">
        <v>474</v>
      </c>
      <c r="B17" s="289" t="s">
        <v>643</v>
      </c>
      <c r="C17" s="290">
        <v>19050831</v>
      </c>
      <c r="D17" s="291">
        <v>0.22317799999999999</v>
      </c>
      <c r="E17" s="289" t="s">
        <v>376</v>
      </c>
      <c r="F17" s="289" t="s">
        <v>832</v>
      </c>
      <c r="G17" s="289" t="s">
        <v>827</v>
      </c>
      <c r="H17" s="289" t="s">
        <v>828</v>
      </c>
    </row>
    <row r="18" spans="1:8" ht="30" x14ac:dyDescent="0.25">
      <c r="A18" s="289" t="s">
        <v>465</v>
      </c>
      <c r="B18" s="289" t="s">
        <v>592</v>
      </c>
      <c r="C18" s="290">
        <v>2376000</v>
      </c>
      <c r="D18" s="291">
        <v>2.7834999999999999E-2</v>
      </c>
      <c r="E18" s="289" t="s">
        <v>256</v>
      </c>
      <c r="F18" s="289" t="s">
        <v>829</v>
      </c>
      <c r="G18" s="289" t="s">
        <v>830</v>
      </c>
      <c r="H18" s="289" t="s">
        <v>831</v>
      </c>
    </row>
    <row r="19" spans="1:8" ht="30" x14ac:dyDescent="0.25">
      <c r="A19" s="289" t="s">
        <v>463</v>
      </c>
      <c r="B19" s="289" t="s">
        <v>592</v>
      </c>
      <c r="C19" s="290">
        <v>1535562</v>
      </c>
      <c r="D19" s="291">
        <v>1.7989000000000002E-2</v>
      </c>
      <c r="E19" s="289" t="s">
        <v>256</v>
      </c>
      <c r="F19" s="289" t="s">
        <v>829</v>
      </c>
      <c r="G19" s="289" t="s">
        <v>830</v>
      </c>
      <c r="H19" s="289" t="s">
        <v>831</v>
      </c>
    </row>
    <row r="20" spans="1:8" ht="30" x14ac:dyDescent="0.25">
      <c r="A20" s="289" t="s">
        <v>463</v>
      </c>
      <c r="B20" s="289" t="s">
        <v>592</v>
      </c>
      <c r="C20" s="290">
        <v>3863333.33</v>
      </c>
      <c r="D20" s="291">
        <v>4.5258E-2</v>
      </c>
      <c r="E20" s="289" t="s">
        <v>256</v>
      </c>
      <c r="F20" s="289" t="s">
        <v>829</v>
      </c>
      <c r="G20" s="289" t="s">
        <v>830</v>
      </c>
      <c r="H20" s="289" t="s">
        <v>831</v>
      </c>
    </row>
    <row r="21" spans="1:8" ht="30" x14ac:dyDescent="0.25">
      <c r="A21" s="289" t="s">
        <v>464</v>
      </c>
      <c r="B21" s="289" t="s">
        <v>592</v>
      </c>
      <c r="C21" s="290">
        <v>2800000</v>
      </c>
      <c r="D21" s="291">
        <v>3.2801999999999998E-2</v>
      </c>
      <c r="E21" s="289" t="s">
        <v>256</v>
      </c>
      <c r="F21" s="289" t="s">
        <v>829</v>
      </c>
      <c r="G21" s="289" t="s">
        <v>830</v>
      </c>
      <c r="H21" s="289" t="s">
        <v>831</v>
      </c>
    </row>
    <row r="22" spans="1:8" ht="30" x14ac:dyDescent="0.25">
      <c r="A22" s="289" t="s">
        <v>464</v>
      </c>
      <c r="B22" s="289" t="s">
        <v>592</v>
      </c>
      <c r="C22" s="290">
        <v>5891168</v>
      </c>
      <c r="D22" s="291">
        <v>6.9014000000000006E-2</v>
      </c>
      <c r="E22" s="289" t="s">
        <v>256</v>
      </c>
      <c r="F22" s="289" t="s">
        <v>829</v>
      </c>
      <c r="G22" s="289" t="s">
        <v>830</v>
      </c>
      <c r="H22" s="289" t="s">
        <v>831</v>
      </c>
    </row>
    <row r="23" spans="1:8" ht="30" x14ac:dyDescent="0.25">
      <c r="A23" s="289" t="s">
        <v>464</v>
      </c>
      <c r="B23" s="289" t="s">
        <v>592</v>
      </c>
      <c r="C23" s="290">
        <v>1472792</v>
      </c>
      <c r="D23" s="291">
        <v>1.7253999999999999E-2</v>
      </c>
      <c r="E23" s="289" t="s">
        <v>256</v>
      </c>
      <c r="F23" s="289" t="s">
        <v>829</v>
      </c>
      <c r="G23" s="289" t="s">
        <v>830</v>
      </c>
      <c r="H23" s="289" t="s">
        <v>831</v>
      </c>
    </row>
    <row r="24" spans="1:8" ht="30" x14ac:dyDescent="0.25">
      <c r="A24" s="289" t="s">
        <v>464</v>
      </c>
      <c r="B24" s="289" t="s">
        <v>592</v>
      </c>
      <c r="C24" s="290">
        <v>2910576</v>
      </c>
      <c r="D24" s="291">
        <v>3.4097000000000002E-2</v>
      </c>
      <c r="E24" s="289" t="s">
        <v>256</v>
      </c>
      <c r="F24" s="289" t="s">
        <v>829</v>
      </c>
      <c r="G24" s="289" t="s">
        <v>830</v>
      </c>
      <c r="H24" s="289" t="s">
        <v>831</v>
      </c>
    </row>
    <row r="25" spans="1:8" ht="30" x14ac:dyDescent="0.25">
      <c r="A25" s="289" t="s">
        <v>464</v>
      </c>
      <c r="B25" s="289" t="s">
        <v>592</v>
      </c>
      <c r="C25" s="290">
        <v>1680000</v>
      </c>
      <c r="D25" s="291">
        <v>1.9681000000000001E-2</v>
      </c>
      <c r="E25" s="289" t="s">
        <v>256</v>
      </c>
      <c r="F25" s="289" t="s">
        <v>829</v>
      </c>
      <c r="G25" s="289" t="s">
        <v>830</v>
      </c>
      <c r="H25" s="289" t="s">
        <v>831</v>
      </c>
    </row>
    <row r="26" spans="1:8" ht="30" x14ac:dyDescent="0.25">
      <c r="A26" s="289" t="s">
        <v>464</v>
      </c>
      <c r="B26" s="289" t="s">
        <v>592</v>
      </c>
      <c r="C26" s="290">
        <v>600000</v>
      </c>
      <c r="D26" s="291">
        <v>7.0289999999999997E-3</v>
      </c>
      <c r="E26" s="289" t="s">
        <v>256</v>
      </c>
      <c r="F26" s="289" t="s">
        <v>829</v>
      </c>
      <c r="G26" s="289" t="s">
        <v>830</v>
      </c>
      <c r="H26" s="289" t="s">
        <v>831</v>
      </c>
    </row>
    <row r="27" spans="1:8" x14ac:dyDescent="0.25">
      <c r="A27" s="289"/>
      <c r="B27" s="289"/>
      <c r="C27" s="290"/>
      <c r="D27" s="291"/>
      <c r="E27" s="289"/>
      <c r="F27" s="289"/>
      <c r="G27" s="289"/>
      <c r="H27" s="289"/>
    </row>
    <row r="28" spans="1:8" ht="15.75" x14ac:dyDescent="0.25">
      <c r="A28" s="289"/>
      <c r="B28" s="292" t="s">
        <v>833</v>
      </c>
      <c r="C28" s="293">
        <v>85361529</v>
      </c>
      <c r="D28" s="294">
        <v>1</v>
      </c>
      <c r="E28" s="289"/>
      <c r="F28" s="289"/>
      <c r="G28" s="289"/>
      <c r="H28" s="289"/>
    </row>
  </sheetData>
  <mergeCells count="3">
    <mergeCell ref="A1:H1"/>
    <mergeCell ref="A2:H2"/>
    <mergeCell ref="A3:H3"/>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0E84C-4AAB-4CDA-AADF-CF82080A3F07}">
  <dimension ref="A3:R28"/>
  <sheetViews>
    <sheetView workbookViewId="0">
      <selection sqref="A1:XFD1048576"/>
    </sheetView>
  </sheetViews>
  <sheetFormatPr baseColWidth="10" defaultRowHeight="15" x14ac:dyDescent="0.25"/>
  <cols>
    <col min="1" max="1" width="5.7109375" style="9" customWidth="1"/>
    <col min="2" max="2" width="15.7109375" style="9" customWidth="1"/>
    <col min="3" max="3" width="61.85546875" style="9" customWidth="1"/>
    <col min="4" max="4" width="10.42578125" style="9" customWidth="1"/>
    <col min="5" max="5" width="20.140625" style="9" customWidth="1"/>
    <col min="6" max="6" width="13.7109375" style="9" customWidth="1"/>
    <col min="7" max="7" width="18.140625" style="9" customWidth="1"/>
    <col min="8" max="8" width="18" style="9" bestFit="1" customWidth="1"/>
    <col min="9" max="11" width="15.7109375" style="9" customWidth="1"/>
    <col min="12" max="12" width="16.85546875" style="9" bestFit="1" customWidth="1"/>
    <col min="13" max="13" width="15.7109375" style="9" customWidth="1"/>
    <col min="14" max="14" width="17.42578125" style="9" customWidth="1"/>
    <col min="15" max="15" width="19.28515625" style="9" customWidth="1"/>
    <col min="16" max="16" width="70.7109375" style="9" customWidth="1"/>
    <col min="17" max="17" width="13" style="9" bestFit="1" customWidth="1"/>
    <col min="18" max="16384" width="11.42578125" style="9"/>
  </cols>
  <sheetData>
    <row r="3" spans="1:18" ht="18.75" x14ac:dyDescent="0.3">
      <c r="E3" s="295" t="s">
        <v>0</v>
      </c>
      <c r="F3" s="295"/>
      <c r="G3" s="295"/>
      <c r="H3" s="295"/>
      <c r="I3" s="295"/>
      <c r="J3" s="295"/>
      <c r="K3" s="295"/>
      <c r="L3" s="295"/>
    </row>
    <row r="4" spans="1:18" ht="18.75" x14ac:dyDescent="0.3">
      <c r="E4" s="295" t="s">
        <v>834</v>
      </c>
      <c r="F4" s="295"/>
      <c r="G4" s="295"/>
      <c r="H4" s="295"/>
      <c r="I4" s="295"/>
      <c r="J4" s="295"/>
      <c r="K4" s="295"/>
      <c r="L4" s="295"/>
    </row>
    <row r="5" spans="1:18" ht="18.75" x14ac:dyDescent="0.3">
      <c r="E5" s="295" t="s">
        <v>835</v>
      </c>
      <c r="F5" s="295"/>
      <c r="G5" s="295"/>
      <c r="H5" s="295"/>
      <c r="I5" s="295"/>
      <c r="J5" s="295"/>
      <c r="K5" s="295"/>
      <c r="L5" s="295"/>
    </row>
    <row r="6" spans="1:18" ht="24" thickBot="1" x14ac:dyDescent="0.4">
      <c r="C6" s="296"/>
      <c r="D6" s="296"/>
      <c r="E6" s="296"/>
      <c r="F6" s="296"/>
      <c r="G6" s="296"/>
      <c r="I6" s="296"/>
      <c r="J6" s="296"/>
      <c r="K6" s="296"/>
      <c r="L6" s="296"/>
    </row>
    <row r="7" spans="1:18" ht="24" thickBot="1" x14ac:dyDescent="0.4">
      <c r="C7" s="296"/>
      <c r="D7" s="296"/>
      <c r="E7" s="297" t="s">
        <v>836</v>
      </c>
      <c r="F7" s="298"/>
      <c r="G7" s="298"/>
      <c r="H7" s="298"/>
      <c r="I7" s="298"/>
      <c r="J7" s="298"/>
      <c r="K7" s="298"/>
      <c r="L7" s="299"/>
    </row>
    <row r="8" spans="1:18" ht="15.75" thickBot="1" x14ac:dyDescent="0.3">
      <c r="H8" s="300"/>
      <c r="I8" s="301"/>
    </row>
    <row r="9" spans="1:18" ht="16.5" thickBot="1" x14ac:dyDescent="0.3">
      <c r="A9" s="302" t="s">
        <v>245</v>
      </c>
      <c r="B9" s="303"/>
      <c r="C9" s="303"/>
      <c r="D9" s="303"/>
      <c r="E9" s="303"/>
      <c r="F9" s="303"/>
      <c r="G9" s="303"/>
      <c r="H9" s="303"/>
      <c r="I9" s="304"/>
      <c r="J9" s="304"/>
      <c r="K9" s="304"/>
      <c r="L9" s="304"/>
      <c r="M9" s="305" t="s">
        <v>837</v>
      </c>
      <c r="N9" s="305"/>
      <c r="O9" s="305"/>
      <c r="P9" s="306" t="s">
        <v>838</v>
      </c>
    </row>
    <row r="10" spans="1:18" ht="16.5" thickBot="1" x14ac:dyDescent="0.3">
      <c r="A10" s="307" t="s">
        <v>839</v>
      </c>
      <c r="B10" s="307" t="s">
        <v>840</v>
      </c>
      <c r="C10" s="307" t="s">
        <v>841</v>
      </c>
      <c r="D10" s="307" t="s">
        <v>842</v>
      </c>
      <c r="E10" s="307" t="s">
        <v>843</v>
      </c>
      <c r="F10" s="307" t="s">
        <v>844</v>
      </c>
      <c r="G10" s="307" t="s">
        <v>845</v>
      </c>
      <c r="H10" s="308" t="s">
        <v>846</v>
      </c>
      <c r="I10" s="309"/>
      <c r="J10" s="309"/>
      <c r="K10" s="309"/>
      <c r="L10" s="309"/>
      <c r="M10" s="309"/>
      <c r="N10" s="309"/>
      <c r="O10" s="309"/>
      <c r="P10" s="310"/>
    </row>
    <row r="11" spans="1:18" ht="16.5" thickBot="1" x14ac:dyDescent="0.3">
      <c r="A11" s="311"/>
      <c r="B11" s="311"/>
      <c r="C11" s="311"/>
      <c r="D11" s="311"/>
      <c r="E11" s="311"/>
      <c r="F11" s="311"/>
      <c r="G11" s="311" t="s">
        <v>847</v>
      </c>
      <c r="H11" s="307" t="s">
        <v>847</v>
      </c>
      <c r="I11" s="302" t="s">
        <v>848</v>
      </c>
      <c r="J11" s="303"/>
      <c r="K11" s="303"/>
      <c r="L11" s="303"/>
      <c r="M11" s="303"/>
      <c r="N11" s="303"/>
      <c r="O11" s="303"/>
      <c r="P11" s="312"/>
    </row>
    <row r="12" spans="1:18" ht="94.5" x14ac:dyDescent="0.25">
      <c r="A12" s="311"/>
      <c r="B12" s="311"/>
      <c r="C12" s="311"/>
      <c r="D12" s="311"/>
      <c r="E12" s="311"/>
      <c r="F12" s="311"/>
      <c r="G12" s="311"/>
      <c r="H12" s="311"/>
      <c r="I12" s="313" t="s">
        <v>849</v>
      </c>
      <c r="J12" s="313" t="s">
        <v>850</v>
      </c>
      <c r="K12" s="313" t="s">
        <v>851</v>
      </c>
      <c r="L12" s="314" t="s">
        <v>852</v>
      </c>
      <c r="M12" s="314" t="s">
        <v>853</v>
      </c>
      <c r="N12" s="313" t="s">
        <v>854</v>
      </c>
      <c r="O12" s="313" t="s">
        <v>855</v>
      </c>
      <c r="P12" s="315" t="s">
        <v>856</v>
      </c>
    </row>
    <row r="13" spans="1:18" ht="57" x14ac:dyDescent="0.25">
      <c r="A13" s="316">
        <v>1</v>
      </c>
      <c r="B13" s="317" t="s">
        <v>857</v>
      </c>
      <c r="C13" s="318" t="s">
        <v>858</v>
      </c>
      <c r="D13" s="319"/>
      <c r="E13" s="320">
        <v>45092</v>
      </c>
      <c r="F13" s="321">
        <v>2500</v>
      </c>
      <c r="G13" s="322" t="s">
        <v>859</v>
      </c>
      <c r="H13" s="323">
        <f>SUM(I13:O13)</f>
        <v>8691168.0020000003</v>
      </c>
      <c r="I13" s="324"/>
      <c r="J13" s="324"/>
      <c r="K13" s="325"/>
      <c r="L13" s="323">
        <v>2800000</v>
      </c>
      <c r="M13" s="326">
        <f>5621857.952+269310.05</f>
        <v>5891168.0019999994</v>
      </c>
      <c r="N13" s="327"/>
      <c r="O13" s="328"/>
      <c r="P13" s="329" t="s">
        <v>860</v>
      </c>
      <c r="Q13" s="330">
        <v>9369.7632533333326</v>
      </c>
      <c r="R13" s="331" t="s">
        <v>861</v>
      </c>
    </row>
    <row r="14" spans="1:18" ht="105" x14ac:dyDescent="0.25">
      <c r="A14" s="316"/>
      <c r="B14" s="317" t="s">
        <v>857</v>
      </c>
      <c r="C14" s="318" t="s">
        <v>862</v>
      </c>
      <c r="D14" s="319"/>
      <c r="E14" s="320">
        <v>45179</v>
      </c>
      <c r="F14" s="321">
        <v>10500</v>
      </c>
      <c r="G14" s="322" t="s">
        <v>859</v>
      </c>
      <c r="H14" s="323">
        <f t="shared" ref="H14:H19" si="0">SUM(I14:O14)</f>
        <v>1472792</v>
      </c>
      <c r="I14" s="324"/>
      <c r="J14" s="324"/>
      <c r="K14" s="325"/>
      <c r="L14" s="323"/>
      <c r="M14" s="323">
        <v>1472792</v>
      </c>
      <c r="N14" s="327"/>
      <c r="O14" s="328"/>
      <c r="P14" s="332" t="s">
        <v>863</v>
      </c>
      <c r="Q14" s="321">
        <v>4</v>
      </c>
      <c r="R14" s="331" t="s">
        <v>864</v>
      </c>
    </row>
    <row r="15" spans="1:18" ht="57" x14ac:dyDescent="0.25">
      <c r="A15" s="316">
        <v>2</v>
      </c>
      <c r="B15" s="317" t="s">
        <v>857</v>
      </c>
      <c r="C15" s="333" t="s">
        <v>865</v>
      </c>
      <c r="D15" s="319"/>
      <c r="E15" s="320">
        <v>44968</v>
      </c>
      <c r="F15" s="321">
        <v>3500</v>
      </c>
      <c r="G15" s="334" t="s">
        <v>866</v>
      </c>
      <c r="H15" s="323">
        <f t="shared" si="0"/>
        <v>1680000</v>
      </c>
      <c r="I15" s="324"/>
      <c r="J15" s="324"/>
      <c r="K15" s="325"/>
      <c r="L15" s="323">
        <v>1680000</v>
      </c>
      <c r="M15" s="327"/>
      <c r="N15" s="327"/>
      <c r="O15" s="328"/>
      <c r="P15" s="329" t="s">
        <v>867</v>
      </c>
      <c r="Q15" s="330">
        <f>L15/650</f>
        <v>2584.6153846153848</v>
      </c>
      <c r="R15" s="331" t="s">
        <v>868</v>
      </c>
    </row>
    <row r="16" spans="1:18" ht="57" x14ac:dyDescent="0.25">
      <c r="A16" s="316">
        <v>3</v>
      </c>
      <c r="B16" s="317" t="s">
        <v>857</v>
      </c>
      <c r="C16" s="335" t="s">
        <v>869</v>
      </c>
      <c r="D16" s="319"/>
      <c r="E16" s="336">
        <v>44576</v>
      </c>
      <c r="F16" s="321">
        <v>3450</v>
      </c>
      <c r="G16" s="334" t="s">
        <v>866</v>
      </c>
      <c r="H16" s="323">
        <f t="shared" si="0"/>
        <v>1960576</v>
      </c>
      <c r="I16" s="324"/>
      <c r="J16" s="324"/>
      <c r="K16" s="325"/>
      <c r="L16" s="337">
        <f>2685415-724839</f>
        <v>1960576</v>
      </c>
      <c r="M16" s="327"/>
      <c r="N16" s="327"/>
      <c r="O16" s="338"/>
      <c r="P16" s="329" t="s">
        <v>870</v>
      </c>
      <c r="Q16" s="330">
        <f>L16/250</f>
        <v>7842.3040000000001</v>
      </c>
      <c r="R16" s="331" t="s">
        <v>868</v>
      </c>
    </row>
    <row r="17" spans="1:18" ht="71.25" x14ac:dyDescent="0.25">
      <c r="A17" s="316">
        <v>4</v>
      </c>
      <c r="B17" s="317" t="s">
        <v>857</v>
      </c>
      <c r="C17" s="335" t="s">
        <v>871</v>
      </c>
      <c r="D17" s="319"/>
      <c r="E17" s="320">
        <v>44803</v>
      </c>
      <c r="F17" s="321">
        <v>125</v>
      </c>
      <c r="G17" s="334" t="s">
        <v>866</v>
      </c>
      <c r="H17" s="323">
        <f t="shared" si="0"/>
        <v>600000</v>
      </c>
      <c r="I17" s="324"/>
      <c r="J17" s="325"/>
      <c r="K17" s="339"/>
      <c r="L17" s="323">
        <v>600000</v>
      </c>
      <c r="M17" s="340"/>
      <c r="N17" s="327"/>
      <c r="O17" s="338"/>
      <c r="P17" s="329" t="s">
        <v>872</v>
      </c>
      <c r="Q17" s="321">
        <v>200</v>
      </c>
      <c r="R17" s="331" t="s">
        <v>868</v>
      </c>
    </row>
    <row r="18" spans="1:18" ht="42.75" x14ac:dyDescent="0.25">
      <c r="A18" s="316">
        <v>5</v>
      </c>
      <c r="B18" s="317" t="s">
        <v>857</v>
      </c>
      <c r="C18" s="333" t="s">
        <v>873</v>
      </c>
      <c r="D18" s="319"/>
      <c r="E18" s="320">
        <v>44859</v>
      </c>
      <c r="F18" s="321">
        <v>12000</v>
      </c>
      <c r="G18" s="334" t="s">
        <v>866</v>
      </c>
      <c r="H18" s="323">
        <f t="shared" si="0"/>
        <v>950000</v>
      </c>
      <c r="I18" s="324"/>
      <c r="J18" s="324"/>
      <c r="K18" s="325"/>
      <c r="L18" s="323">
        <v>950000</v>
      </c>
      <c r="M18" s="327"/>
      <c r="N18" s="327"/>
      <c r="O18" s="341"/>
      <c r="P18" s="329" t="s">
        <v>874</v>
      </c>
      <c r="Q18" s="321">
        <v>4</v>
      </c>
      <c r="R18" s="331" t="s">
        <v>875</v>
      </c>
    </row>
    <row r="19" spans="1:18" ht="57" x14ac:dyDescent="0.25">
      <c r="A19" s="316">
        <v>9</v>
      </c>
      <c r="B19" s="317" t="s">
        <v>857</v>
      </c>
      <c r="C19" s="335" t="s">
        <v>876</v>
      </c>
      <c r="D19" s="319"/>
      <c r="E19" s="320">
        <v>44625</v>
      </c>
      <c r="F19" s="321">
        <v>250</v>
      </c>
      <c r="G19" s="334" t="s">
        <v>866</v>
      </c>
      <c r="H19" s="323">
        <f t="shared" si="0"/>
        <v>250000</v>
      </c>
      <c r="I19" s="323">
        <v>250000</v>
      </c>
      <c r="J19" s="324"/>
      <c r="K19" s="325"/>
      <c r="L19" s="323"/>
      <c r="M19" s="327"/>
      <c r="N19" s="327"/>
      <c r="O19" s="338"/>
      <c r="P19" s="329" t="s">
        <v>877</v>
      </c>
      <c r="Q19" s="321">
        <v>500</v>
      </c>
      <c r="R19" s="331" t="s">
        <v>861</v>
      </c>
    </row>
    <row r="20" spans="1:18" ht="16.5" thickBot="1" x14ac:dyDescent="0.3">
      <c r="A20" s="342"/>
      <c r="B20" s="342"/>
      <c r="C20" s="342"/>
      <c r="D20" s="342"/>
      <c r="E20" s="342"/>
      <c r="F20" s="342"/>
      <c r="G20" s="343" t="s">
        <v>878</v>
      </c>
      <c r="H20" s="344">
        <f>SUM(H13:H19)</f>
        <v>15604536.002</v>
      </c>
      <c r="I20" s="344">
        <f t="shared" ref="I20:O20" si="1">SUM(I13:I19)</f>
        <v>250000</v>
      </c>
      <c r="J20" s="344">
        <f t="shared" si="1"/>
        <v>0</v>
      </c>
      <c r="K20" s="344">
        <f t="shared" si="1"/>
        <v>0</v>
      </c>
      <c r="L20" s="344">
        <f t="shared" si="1"/>
        <v>7990576</v>
      </c>
      <c r="M20" s="344">
        <f t="shared" si="1"/>
        <v>7363960.0019999994</v>
      </c>
      <c r="N20" s="344">
        <f t="shared" si="1"/>
        <v>0</v>
      </c>
      <c r="O20" s="344">
        <f t="shared" si="1"/>
        <v>0</v>
      </c>
      <c r="P20" s="345"/>
    </row>
    <row r="21" spans="1:18" x14ac:dyDescent="0.25">
      <c r="G21" s="346"/>
      <c r="H21" s="346"/>
      <c r="I21" s="347"/>
      <c r="J21" s="348"/>
      <c r="K21" s="349"/>
      <c r="L21" s="349"/>
      <c r="M21" s="347"/>
      <c r="N21" s="347"/>
      <c r="O21" s="348"/>
      <c r="P21" s="348"/>
    </row>
    <row r="22" spans="1:18" ht="16.5" thickBot="1" x14ac:dyDescent="0.3">
      <c r="L22" s="344">
        <v>7990576</v>
      </c>
      <c r="M22" s="344">
        <v>7363960</v>
      </c>
    </row>
    <row r="23" spans="1:18" x14ac:dyDescent="0.25">
      <c r="L23" s="350"/>
      <c r="M23" s="350"/>
    </row>
    <row r="28" spans="1:18" x14ac:dyDescent="0.25">
      <c r="M28" s="350"/>
    </row>
  </sheetData>
  <mergeCells count="17">
    <mergeCell ref="I11:O11"/>
    <mergeCell ref="P9:P11"/>
    <mergeCell ref="A10:A12"/>
    <mergeCell ref="B10:B12"/>
    <mergeCell ref="C10:C12"/>
    <mergeCell ref="D10:D12"/>
    <mergeCell ref="E10:E12"/>
    <mergeCell ref="F10:F12"/>
    <mergeCell ref="G10:G12"/>
    <mergeCell ref="H10:O10"/>
    <mergeCell ref="H11:H12"/>
    <mergeCell ref="E3:L3"/>
    <mergeCell ref="E4:L4"/>
    <mergeCell ref="E5:L5"/>
    <mergeCell ref="E7:L7"/>
    <mergeCell ref="H8:I8"/>
    <mergeCell ref="A9:H9"/>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69410-B90D-4B57-B430-315A77205560}">
  <dimension ref="A1"/>
  <sheetViews>
    <sheetView workbookViewId="0">
      <selection activeCell="J21" sqref="J21"/>
    </sheetView>
  </sheetViews>
  <sheetFormatPr baseColWidth="10" defaultRowHeight="15" x14ac:dyDescent="0.25"/>
  <sheetData/>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49157-B1DE-4444-AC2E-F09BB918C053}">
  <dimension ref="A1"/>
  <sheetViews>
    <sheetView workbookViewId="0"/>
  </sheetViews>
  <sheetFormatPr baseColWidth="10" defaultRowHeight="15" x14ac:dyDescent="0.25"/>
  <sheetData/>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0D349-F1CF-4FBF-BB4D-26575DD24F4B}">
  <dimension ref="A1:T20"/>
  <sheetViews>
    <sheetView workbookViewId="0">
      <selection activeCell="J16" sqref="J16:N16"/>
    </sheetView>
  </sheetViews>
  <sheetFormatPr baseColWidth="10" defaultColWidth="8" defaultRowHeight="12.75" x14ac:dyDescent="0.25"/>
  <cols>
    <col min="1" max="1" width="8" style="353"/>
    <col min="2" max="2" width="1.85546875" style="353" customWidth="1"/>
    <col min="3" max="3" width="8" style="353"/>
    <col min="4" max="4" width="14.85546875" style="353" customWidth="1"/>
    <col min="5" max="5" width="12" style="353" customWidth="1"/>
    <col min="6" max="6" width="7.5703125" style="353" customWidth="1"/>
    <col min="7" max="7" width="5" style="353" hidden="1" customWidth="1"/>
    <col min="8" max="8" width="24.7109375" style="353" customWidth="1"/>
    <col min="9" max="9" width="2.42578125" style="353" customWidth="1"/>
    <col min="10" max="10" width="5" style="353" customWidth="1"/>
    <col min="11" max="11" width="2.85546875" style="353" customWidth="1"/>
    <col min="12" max="12" width="6.7109375" style="353" customWidth="1"/>
    <col min="13" max="13" width="18.85546875" style="353" customWidth="1"/>
    <col min="14" max="14" width="22.42578125" style="353" customWidth="1"/>
    <col min="15" max="15" width="8" style="353"/>
    <col min="16" max="16" width="12" style="353" customWidth="1"/>
    <col min="17" max="17" width="13" style="353" customWidth="1"/>
    <col min="18" max="18" width="12" style="353" customWidth="1"/>
    <col min="19" max="19" width="10.28515625" style="353" customWidth="1"/>
    <col min="20" max="20" width="9.85546875" style="353" customWidth="1"/>
    <col min="21" max="16384" width="8" style="353"/>
  </cols>
  <sheetData>
    <row r="1" spans="1:20" x14ac:dyDescent="0.25">
      <c r="A1" s="351" t="s">
        <v>879</v>
      </c>
      <c r="B1" s="352"/>
      <c r="C1" s="352"/>
      <c r="D1" s="352"/>
      <c r="E1" s="352"/>
      <c r="F1" s="352"/>
      <c r="G1" s="352"/>
      <c r="H1" s="352"/>
      <c r="I1" s="352"/>
      <c r="J1" s="352"/>
      <c r="K1" s="352"/>
      <c r="L1" s="352"/>
      <c r="M1" s="352"/>
      <c r="N1" s="352"/>
      <c r="O1" s="352"/>
      <c r="P1" s="352"/>
      <c r="Q1" s="352"/>
      <c r="R1" s="352"/>
      <c r="S1" s="352"/>
      <c r="T1" s="352"/>
    </row>
    <row r="2" spans="1:20" x14ac:dyDescent="0.25">
      <c r="A2" s="354" t="s">
        <v>880</v>
      </c>
      <c r="B2" s="355"/>
      <c r="C2" s="356" t="s">
        <v>881</v>
      </c>
      <c r="D2" s="357"/>
      <c r="E2" s="358" t="s">
        <v>882</v>
      </c>
      <c r="F2" s="358" t="s">
        <v>883</v>
      </c>
      <c r="G2" s="354" t="s">
        <v>884</v>
      </c>
      <c r="H2" s="355"/>
      <c r="I2" s="359" t="s">
        <v>885</v>
      </c>
      <c r="J2" s="360"/>
      <c r="K2" s="361"/>
      <c r="L2" s="358" t="s">
        <v>886</v>
      </c>
      <c r="M2" s="358" t="s">
        <v>887</v>
      </c>
      <c r="N2" s="358" t="s">
        <v>888</v>
      </c>
      <c r="O2" s="356" t="s">
        <v>889</v>
      </c>
      <c r="P2" s="357"/>
      <c r="Q2" s="358" t="s">
        <v>890</v>
      </c>
      <c r="R2" s="356" t="s">
        <v>891</v>
      </c>
      <c r="S2" s="357"/>
      <c r="T2" s="362" t="s">
        <v>892</v>
      </c>
    </row>
    <row r="3" spans="1:20" ht="25.5" x14ac:dyDescent="0.25">
      <c r="A3" s="363"/>
      <c r="B3" s="364"/>
      <c r="C3" s="365" t="s">
        <v>893</v>
      </c>
      <c r="D3" s="366" t="s">
        <v>894</v>
      </c>
      <c r="E3" s="367"/>
      <c r="F3" s="367"/>
      <c r="G3" s="363"/>
      <c r="H3" s="364"/>
      <c r="I3" s="368"/>
      <c r="J3" s="369"/>
      <c r="K3" s="370"/>
      <c r="L3" s="367"/>
      <c r="M3" s="371"/>
      <c r="N3" s="371"/>
      <c r="O3" s="366" t="s">
        <v>895</v>
      </c>
      <c r="P3" s="366" t="s">
        <v>896</v>
      </c>
      <c r="Q3" s="367"/>
      <c r="R3" s="366" t="s">
        <v>897</v>
      </c>
      <c r="S3" s="366" t="s">
        <v>898</v>
      </c>
      <c r="T3" s="367"/>
    </row>
    <row r="4" spans="1:20" x14ac:dyDescent="0.2">
      <c r="A4" s="372"/>
      <c r="B4" s="373"/>
      <c r="C4" s="374"/>
      <c r="D4" s="374"/>
      <c r="E4" s="374"/>
      <c r="F4" s="374"/>
      <c r="G4" s="372"/>
      <c r="H4" s="373"/>
      <c r="I4" s="372"/>
      <c r="J4" s="375"/>
      <c r="K4" s="373"/>
      <c r="L4" s="374"/>
      <c r="M4" s="374"/>
      <c r="N4" s="374"/>
      <c r="O4" s="374"/>
      <c r="P4" s="374"/>
      <c r="Q4" s="374"/>
      <c r="R4" s="374"/>
      <c r="S4" s="374"/>
      <c r="T4" s="374"/>
    </row>
    <row r="5" spans="1:20" x14ac:dyDescent="0.2">
      <c r="A5" s="372"/>
      <c r="B5" s="373"/>
      <c r="C5" s="374"/>
      <c r="D5" s="374"/>
      <c r="E5" s="374"/>
      <c r="F5" s="374"/>
      <c r="G5" s="372"/>
      <c r="H5" s="373"/>
      <c r="I5" s="372"/>
      <c r="J5" s="375"/>
      <c r="K5" s="373"/>
      <c r="L5" s="374"/>
      <c r="M5" s="374"/>
      <c r="N5" s="374"/>
      <c r="O5" s="374"/>
      <c r="P5" s="374"/>
      <c r="Q5" s="374"/>
      <c r="R5" s="374"/>
      <c r="S5" s="374"/>
      <c r="T5" s="374"/>
    </row>
    <row r="6" spans="1:20" x14ac:dyDescent="0.2">
      <c r="A6" s="372"/>
      <c r="B6" s="373"/>
      <c r="C6" s="374"/>
      <c r="D6" s="374"/>
      <c r="E6" s="374"/>
      <c r="F6" s="374"/>
      <c r="G6" s="372"/>
      <c r="H6" s="373"/>
      <c r="I6" s="372"/>
      <c r="J6" s="375"/>
      <c r="K6" s="373"/>
      <c r="L6" s="374"/>
      <c r="M6" s="374"/>
      <c r="N6" s="374"/>
      <c r="O6" s="374"/>
      <c r="P6" s="374"/>
      <c r="Q6" s="374"/>
      <c r="R6" s="374"/>
      <c r="S6" s="374"/>
      <c r="T6" s="374"/>
    </row>
    <row r="7" spans="1:20" ht="45.75" x14ac:dyDescent="0.65">
      <c r="A7" s="372"/>
      <c r="B7" s="373"/>
      <c r="C7" s="374"/>
      <c r="D7" s="376" t="s">
        <v>899</v>
      </c>
      <c r="E7" s="377"/>
      <c r="F7" s="377"/>
      <c r="G7" s="377"/>
      <c r="H7" s="377"/>
      <c r="I7" s="377"/>
      <c r="J7" s="377"/>
      <c r="K7" s="377"/>
      <c r="L7" s="377"/>
      <c r="M7" s="378"/>
      <c r="N7" s="374"/>
      <c r="O7" s="374"/>
      <c r="P7" s="374"/>
      <c r="Q7" s="374"/>
      <c r="R7" s="374"/>
      <c r="S7" s="374"/>
      <c r="T7" s="374"/>
    </row>
    <row r="8" spans="1:20" x14ac:dyDescent="0.2">
      <c r="A8" s="372"/>
      <c r="B8" s="373"/>
      <c r="C8" s="374"/>
      <c r="D8" s="374"/>
      <c r="E8" s="374"/>
      <c r="F8" s="374"/>
      <c r="G8" s="372"/>
      <c r="H8" s="373"/>
      <c r="I8" s="372"/>
      <c r="J8" s="375"/>
      <c r="K8" s="373"/>
      <c r="L8" s="374"/>
      <c r="M8" s="374"/>
      <c r="N8" s="374"/>
      <c r="O8" s="374"/>
      <c r="P8" s="374"/>
      <c r="Q8" s="374"/>
      <c r="R8" s="374"/>
      <c r="S8" s="374"/>
      <c r="T8" s="374"/>
    </row>
    <row r="9" spans="1:20" x14ac:dyDescent="0.2">
      <c r="A9" s="372"/>
      <c r="B9" s="373"/>
      <c r="C9" s="374"/>
      <c r="D9" s="374"/>
      <c r="E9" s="374"/>
      <c r="F9" s="374"/>
      <c r="G9" s="372"/>
      <c r="H9" s="373"/>
      <c r="I9" s="372"/>
      <c r="J9" s="375"/>
      <c r="K9" s="373"/>
      <c r="L9" s="374"/>
      <c r="M9" s="374"/>
      <c r="N9" s="374"/>
      <c r="O9" s="374"/>
      <c r="P9" s="374"/>
      <c r="Q9" s="374"/>
      <c r="R9" s="374"/>
      <c r="S9" s="374"/>
      <c r="T9" s="374"/>
    </row>
    <row r="10" spans="1:20" x14ac:dyDescent="0.2">
      <c r="A10" s="372"/>
      <c r="B10" s="373"/>
      <c r="C10" s="374"/>
      <c r="D10" s="374"/>
      <c r="E10" s="374"/>
      <c r="F10" s="374"/>
      <c r="G10" s="372"/>
      <c r="H10" s="373"/>
      <c r="I10" s="372"/>
      <c r="J10" s="375"/>
      <c r="K10" s="373"/>
      <c r="L10" s="374"/>
      <c r="M10" s="374"/>
      <c r="N10" s="374"/>
      <c r="O10" s="374"/>
      <c r="P10" s="374"/>
      <c r="Q10" s="374"/>
      <c r="R10" s="374"/>
      <c r="S10" s="374"/>
      <c r="T10" s="374"/>
    </row>
    <row r="11" spans="1:20" x14ac:dyDescent="0.2">
      <c r="A11" s="372"/>
      <c r="B11" s="373"/>
      <c r="C11" s="374"/>
      <c r="D11" s="374"/>
      <c r="E11" s="374"/>
      <c r="F11" s="374"/>
      <c r="G11" s="372"/>
      <c r="H11" s="373"/>
      <c r="I11" s="372"/>
      <c r="J11" s="375"/>
      <c r="K11" s="373"/>
      <c r="L11" s="374"/>
      <c r="M11" s="374"/>
      <c r="N11" s="374"/>
      <c r="O11" s="374"/>
      <c r="P11" s="374"/>
      <c r="Q11" s="374"/>
      <c r="R11" s="374"/>
      <c r="S11" s="374"/>
      <c r="T11" s="374"/>
    </row>
    <row r="12" spans="1:20" x14ac:dyDescent="0.2">
      <c r="A12" s="372"/>
      <c r="B12" s="373"/>
      <c r="C12" s="374"/>
      <c r="D12" s="374"/>
      <c r="E12" s="374"/>
      <c r="F12" s="374"/>
      <c r="G12" s="372"/>
      <c r="H12" s="373"/>
      <c r="I12" s="372"/>
      <c r="J12" s="375"/>
      <c r="K12" s="373"/>
      <c r="L12" s="374"/>
      <c r="M12" s="374"/>
      <c r="N12" s="374"/>
      <c r="O12" s="374"/>
      <c r="P12" s="374"/>
      <c r="Q12" s="374"/>
      <c r="R12" s="374"/>
      <c r="S12" s="374"/>
      <c r="T12" s="374"/>
    </row>
    <row r="13" spans="1:20" x14ac:dyDescent="0.2">
      <c r="A13" s="372"/>
      <c r="B13" s="373"/>
      <c r="C13" s="374"/>
      <c r="D13" s="374"/>
      <c r="E13" s="374"/>
      <c r="F13" s="374"/>
      <c r="G13" s="372"/>
      <c r="H13" s="373"/>
      <c r="I13" s="372"/>
      <c r="J13" s="375"/>
      <c r="K13" s="373"/>
      <c r="L13" s="374"/>
      <c r="M13" s="374"/>
      <c r="N13" s="374"/>
      <c r="O13" s="374"/>
      <c r="P13" s="374"/>
      <c r="Q13" s="374"/>
      <c r="R13" s="374"/>
      <c r="S13" s="374"/>
      <c r="T13" s="374"/>
    </row>
    <row r="14" spans="1:20" ht="13.5" x14ac:dyDescent="0.2">
      <c r="A14" s="372"/>
      <c r="B14" s="375"/>
      <c r="C14" s="375"/>
      <c r="D14" s="375"/>
      <c r="E14" s="375"/>
      <c r="F14" s="375"/>
      <c r="G14" s="375"/>
      <c r="H14" s="375"/>
      <c r="I14" s="375"/>
      <c r="J14" s="375"/>
      <c r="K14" s="375"/>
      <c r="L14" s="375"/>
      <c r="M14" s="375"/>
      <c r="N14" s="375"/>
      <c r="O14" s="373"/>
      <c r="P14" s="379" t="s">
        <v>900</v>
      </c>
      <c r="Q14" s="380">
        <v>-21</v>
      </c>
      <c r="R14" s="380">
        <v>-22</v>
      </c>
      <c r="S14" s="381">
        <v>-23</v>
      </c>
      <c r="T14" s="381">
        <v>-24</v>
      </c>
    </row>
    <row r="15" spans="1:20" ht="25.5" x14ac:dyDescent="0.25">
      <c r="A15" s="382" t="s">
        <v>901</v>
      </c>
      <c r="B15" s="383"/>
      <c r="C15" s="383"/>
      <c r="D15" s="383"/>
      <c r="E15" s="383"/>
      <c r="F15" s="383"/>
      <c r="G15" s="383"/>
      <c r="H15" s="383"/>
      <c r="I15" s="383"/>
      <c r="J15" s="383"/>
      <c r="K15" s="383"/>
      <c r="L15" s="383"/>
      <c r="M15" s="383"/>
      <c r="N15" s="383"/>
      <c r="O15" s="383"/>
      <c r="P15" s="383"/>
      <c r="Q15" s="383"/>
      <c r="R15" s="383"/>
      <c r="S15" s="383"/>
      <c r="T15" s="383"/>
    </row>
    <row r="16" spans="1:20" x14ac:dyDescent="0.2">
      <c r="A16" s="384"/>
      <c r="B16" s="384"/>
      <c r="C16" s="384"/>
      <c r="D16" s="385" t="s">
        <v>902</v>
      </c>
      <c r="E16" s="386"/>
      <c r="F16" s="386"/>
      <c r="G16" s="386"/>
      <c r="H16" s="387" t="s">
        <v>903</v>
      </c>
      <c r="I16" s="387"/>
      <c r="J16" s="387" t="s">
        <v>904</v>
      </c>
      <c r="K16" s="388"/>
      <c r="L16" s="388"/>
      <c r="M16" s="388"/>
      <c r="N16" s="388"/>
      <c r="O16" s="387" t="s">
        <v>905</v>
      </c>
      <c r="P16" s="387"/>
      <c r="Q16" s="387"/>
      <c r="R16" s="387"/>
      <c r="S16" s="387"/>
      <c r="T16" s="387"/>
    </row>
    <row r="17" spans="1:20" x14ac:dyDescent="0.25">
      <c r="K17" s="389" t="s">
        <v>906</v>
      </c>
      <c r="L17" s="389"/>
      <c r="M17" s="389"/>
      <c r="N17" s="389"/>
      <c r="O17" s="389"/>
      <c r="P17" s="389"/>
      <c r="Q17" s="389"/>
      <c r="R17" s="389"/>
      <c r="S17" s="389"/>
      <c r="T17" s="389"/>
    </row>
    <row r="20" spans="1:20" x14ac:dyDescent="0.25">
      <c r="A20" s="390" t="s">
        <v>907</v>
      </c>
      <c r="B20" s="391"/>
      <c r="C20" s="391"/>
      <c r="D20" s="391"/>
      <c r="E20" s="391"/>
      <c r="F20" s="391"/>
      <c r="G20" s="391"/>
      <c r="H20" s="391"/>
      <c r="I20" s="391"/>
      <c r="J20" s="391"/>
    </row>
  </sheetData>
  <mergeCells count="50">
    <mergeCell ref="A20:J20"/>
    <mergeCell ref="A14:O14"/>
    <mergeCell ref="D16:G16"/>
    <mergeCell ref="H16:I16"/>
    <mergeCell ref="J16:N16"/>
    <mergeCell ref="O16:T16"/>
    <mergeCell ref="K17:T17"/>
    <mergeCell ref="A12:B12"/>
    <mergeCell ref="G12:H12"/>
    <mergeCell ref="I12:K12"/>
    <mergeCell ref="A13:B13"/>
    <mergeCell ref="G13:H13"/>
    <mergeCell ref="I13:K13"/>
    <mergeCell ref="A10:B10"/>
    <mergeCell ref="G10:H10"/>
    <mergeCell ref="I10:K10"/>
    <mergeCell ref="A11:B11"/>
    <mergeCell ref="G11:H11"/>
    <mergeCell ref="I11:K11"/>
    <mergeCell ref="A7:B7"/>
    <mergeCell ref="D7:M7"/>
    <mergeCell ref="A8:B8"/>
    <mergeCell ref="G8:H8"/>
    <mergeCell ref="I8:K8"/>
    <mergeCell ref="A9:B9"/>
    <mergeCell ref="G9:H9"/>
    <mergeCell ref="I9:K9"/>
    <mergeCell ref="A5:B5"/>
    <mergeCell ref="G5:H5"/>
    <mergeCell ref="I5:K5"/>
    <mergeCell ref="A6:B6"/>
    <mergeCell ref="G6:H6"/>
    <mergeCell ref="I6:K6"/>
    <mergeCell ref="O2:P2"/>
    <mergeCell ref="Q2:Q3"/>
    <mergeCell ref="R2:S2"/>
    <mergeCell ref="T2:T3"/>
    <mergeCell ref="A4:B4"/>
    <mergeCell ref="G4:H4"/>
    <mergeCell ref="I4:K4"/>
    <mergeCell ref="A1:T1"/>
    <mergeCell ref="A2:B3"/>
    <mergeCell ref="C2:D2"/>
    <mergeCell ref="E2:E3"/>
    <mergeCell ref="F2:F3"/>
    <mergeCell ref="G2:H3"/>
    <mergeCell ref="I2:K3"/>
    <mergeCell ref="L2:L3"/>
    <mergeCell ref="M2:M3"/>
    <mergeCell ref="N2:N3"/>
  </mergeCells>
  <pageMargins left="0.7" right="0.7" top="0.75" bottom="0.75" header="0.3" footer="0.3"/>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F0E4A-05EE-4C58-9D73-C01A4826425F}">
  <dimension ref="A1:H32"/>
  <sheetViews>
    <sheetView tabSelected="1" workbookViewId="0">
      <selection sqref="A1:H1"/>
    </sheetView>
  </sheetViews>
  <sheetFormatPr baseColWidth="10" defaultColWidth="29.28515625" defaultRowHeight="15" x14ac:dyDescent="0.25"/>
  <cols>
    <col min="1" max="16384" width="29.28515625" style="401"/>
  </cols>
  <sheetData>
    <row r="1" spans="1:8" ht="18.75" x14ac:dyDescent="0.25">
      <c r="A1" s="400" t="s">
        <v>0</v>
      </c>
      <c r="B1" s="400"/>
      <c r="C1" s="400"/>
      <c r="D1" s="400"/>
      <c r="E1" s="400"/>
      <c r="F1" s="400"/>
      <c r="G1" s="400"/>
      <c r="H1" s="400"/>
    </row>
    <row r="2" spans="1:8" ht="18.75" x14ac:dyDescent="0.25">
      <c r="A2" s="400" t="s">
        <v>924</v>
      </c>
      <c r="B2" s="400"/>
      <c r="C2" s="400"/>
      <c r="D2" s="400"/>
      <c r="E2" s="400"/>
      <c r="F2" s="400"/>
      <c r="G2" s="400"/>
      <c r="H2" s="400"/>
    </row>
    <row r="3" spans="1:8" ht="18.75" x14ac:dyDescent="0.25">
      <c r="A3" s="400" t="s">
        <v>909</v>
      </c>
      <c r="B3" s="400"/>
      <c r="C3" s="400"/>
      <c r="D3" s="400"/>
      <c r="E3" s="400"/>
      <c r="F3" s="400"/>
      <c r="G3" s="400"/>
      <c r="H3" s="400"/>
    </row>
    <row r="4" spans="1:8" ht="18.75" x14ac:dyDescent="0.25">
      <c r="A4" s="400" t="s">
        <v>925</v>
      </c>
      <c r="B4" s="400"/>
      <c r="C4" s="400"/>
      <c r="D4" s="400"/>
      <c r="E4" s="400"/>
      <c r="F4" s="400"/>
      <c r="G4" s="400"/>
      <c r="H4" s="400"/>
    </row>
    <row r="6" spans="1:8" ht="51.75" x14ac:dyDescent="0.25">
      <c r="A6" s="402"/>
      <c r="B6" s="402" t="s">
        <v>910</v>
      </c>
      <c r="C6" s="402" t="s">
        <v>926</v>
      </c>
      <c r="D6" s="402" t="s">
        <v>915</v>
      </c>
      <c r="E6" s="402" t="s">
        <v>914</v>
      </c>
      <c r="F6" s="402" t="s">
        <v>913</v>
      </c>
      <c r="G6" s="402" t="s">
        <v>912</v>
      </c>
      <c r="H6" s="402" t="s">
        <v>911</v>
      </c>
    </row>
    <row r="7" spans="1:8" x14ac:dyDescent="0.25">
      <c r="A7" s="403"/>
      <c r="B7" s="403"/>
      <c r="C7" s="403"/>
      <c r="D7" s="403"/>
      <c r="E7" s="403"/>
      <c r="F7" s="403"/>
      <c r="G7" s="403"/>
      <c r="H7" s="403"/>
    </row>
    <row r="8" spans="1:8" ht="37.5" x14ac:dyDescent="0.25">
      <c r="A8" s="404" t="s">
        <v>917</v>
      </c>
      <c r="B8" s="404"/>
      <c r="C8" s="405">
        <f>SUM(C10:C18)</f>
        <v>50956162</v>
      </c>
      <c r="D8" s="405">
        <f>+C8*1.08</f>
        <v>55032654.960000001</v>
      </c>
      <c r="E8" s="405">
        <v>0</v>
      </c>
      <c r="F8" s="405">
        <v>0</v>
      </c>
      <c r="G8" s="405">
        <v>0</v>
      </c>
      <c r="H8" s="405">
        <v>0</v>
      </c>
    </row>
    <row r="9" spans="1:8" x14ac:dyDescent="0.25">
      <c r="A9" s="403"/>
      <c r="B9" s="403"/>
      <c r="C9" s="406"/>
      <c r="D9" s="406"/>
      <c r="E9" s="406"/>
      <c r="F9" s="406"/>
      <c r="G9" s="406"/>
      <c r="H9" s="406"/>
    </row>
    <row r="10" spans="1:8" ht="15.75" x14ac:dyDescent="0.25">
      <c r="A10" s="407"/>
      <c r="B10" s="407" t="s">
        <v>796</v>
      </c>
      <c r="C10" s="408">
        <v>27625000</v>
      </c>
      <c r="D10" s="408">
        <f>+C10*1.08</f>
        <v>29835000.000000004</v>
      </c>
      <c r="E10" s="408"/>
      <c r="F10" s="408">
        <v>0</v>
      </c>
      <c r="G10" s="408">
        <v>0</v>
      </c>
      <c r="H10" s="408">
        <v>0</v>
      </c>
    </row>
    <row r="11" spans="1:8" ht="15.75" x14ac:dyDescent="0.25">
      <c r="A11" s="407"/>
      <c r="B11" s="407" t="s">
        <v>797</v>
      </c>
      <c r="C11" s="408">
        <v>9043695.3300000001</v>
      </c>
      <c r="D11" s="408">
        <f t="shared" ref="D11:D30" si="0">+C11*1.08</f>
        <v>9767190.9564000014</v>
      </c>
      <c r="E11" s="408"/>
      <c r="F11" s="408">
        <v>0</v>
      </c>
      <c r="G11" s="408">
        <v>0</v>
      </c>
      <c r="H11" s="408">
        <v>0</v>
      </c>
    </row>
    <row r="12" spans="1:8" ht="15.75" x14ac:dyDescent="0.25">
      <c r="A12" s="407"/>
      <c r="B12" s="407" t="s">
        <v>798</v>
      </c>
      <c r="C12" s="408">
        <v>11367400</v>
      </c>
      <c r="D12" s="408">
        <f t="shared" si="0"/>
        <v>12276792</v>
      </c>
      <c r="E12" s="408"/>
      <c r="F12" s="408">
        <v>0</v>
      </c>
      <c r="G12" s="408">
        <v>0</v>
      </c>
      <c r="H12" s="408">
        <v>0</v>
      </c>
    </row>
    <row r="13" spans="1:8" ht="47.25" x14ac:dyDescent="0.25">
      <c r="A13" s="407"/>
      <c r="B13" s="407" t="s">
        <v>799</v>
      </c>
      <c r="C13" s="408">
        <v>2366066.67</v>
      </c>
      <c r="D13" s="408">
        <f t="shared" si="0"/>
        <v>2555352.0035999999</v>
      </c>
      <c r="E13" s="408"/>
      <c r="F13" s="408">
        <v>0</v>
      </c>
      <c r="G13" s="408">
        <v>0</v>
      </c>
      <c r="H13" s="408">
        <v>0</v>
      </c>
    </row>
    <row r="14" spans="1:8" ht="31.5" x14ac:dyDescent="0.25">
      <c r="A14" s="407"/>
      <c r="B14" s="407" t="s">
        <v>800</v>
      </c>
      <c r="C14" s="408">
        <v>554000</v>
      </c>
      <c r="D14" s="408">
        <f t="shared" si="0"/>
        <v>598320</v>
      </c>
      <c r="E14" s="408"/>
      <c r="F14" s="408">
        <v>0</v>
      </c>
      <c r="G14" s="408">
        <v>0</v>
      </c>
      <c r="H14" s="408">
        <v>0</v>
      </c>
    </row>
    <row r="15" spans="1:8" ht="15.75" x14ac:dyDescent="0.25">
      <c r="A15" s="407"/>
      <c r="B15" s="407" t="s">
        <v>801</v>
      </c>
      <c r="C15" s="408"/>
      <c r="D15" s="408">
        <f t="shared" si="0"/>
        <v>0</v>
      </c>
      <c r="E15" s="408"/>
      <c r="F15" s="408">
        <v>0</v>
      </c>
      <c r="G15" s="408">
        <v>0</v>
      </c>
      <c r="H15" s="408">
        <v>0</v>
      </c>
    </row>
    <row r="16" spans="1:8" ht="31.5" x14ac:dyDescent="0.25">
      <c r="A16" s="407"/>
      <c r="B16" s="407" t="s">
        <v>918</v>
      </c>
      <c r="C16" s="408">
        <v>0</v>
      </c>
      <c r="D16" s="408">
        <f t="shared" si="0"/>
        <v>0</v>
      </c>
      <c r="E16" s="408">
        <f t="shared" ref="E16:E17" si="1">+C16+C28</f>
        <v>0</v>
      </c>
      <c r="F16" s="408">
        <v>0</v>
      </c>
      <c r="G16" s="408">
        <v>0</v>
      </c>
      <c r="H16" s="408">
        <v>0</v>
      </c>
    </row>
    <row r="17" spans="1:8" ht="31.5" x14ac:dyDescent="0.25">
      <c r="A17" s="407"/>
      <c r="B17" s="407" t="s">
        <v>919</v>
      </c>
      <c r="C17" s="408">
        <v>0</v>
      </c>
      <c r="D17" s="408">
        <f t="shared" si="0"/>
        <v>0</v>
      </c>
      <c r="E17" s="408">
        <f t="shared" si="1"/>
        <v>0</v>
      </c>
      <c r="F17" s="408">
        <v>0</v>
      </c>
      <c r="G17" s="408">
        <v>0</v>
      </c>
      <c r="H17" s="408">
        <v>0</v>
      </c>
    </row>
    <row r="18" spans="1:8" ht="15.75" x14ac:dyDescent="0.25">
      <c r="A18" s="407"/>
      <c r="B18" s="407" t="s">
        <v>802</v>
      </c>
      <c r="C18" s="408">
        <v>0</v>
      </c>
      <c r="D18" s="408">
        <f t="shared" si="0"/>
        <v>0</v>
      </c>
      <c r="E18" s="408">
        <f>+C18+C30</f>
        <v>346831</v>
      </c>
      <c r="F18" s="408">
        <v>0</v>
      </c>
      <c r="G18" s="408">
        <v>0</v>
      </c>
      <c r="H18" s="408">
        <v>0</v>
      </c>
    </row>
    <row r="19" spans="1:8" ht="15.75" x14ac:dyDescent="0.25">
      <c r="A19" s="403"/>
      <c r="B19" s="403"/>
      <c r="C19" s="406"/>
      <c r="D19" s="408"/>
      <c r="E19" s="406"/>
      <c r="F19" s="406"/>
      <c r="G19" s="406"/>
      <c r="H19" s="406"/>
    </row>
    <row r="20" spans="1:8" ht="18.75" x14ac:dyDescent="0.25">
      <c r="A20" s="404" t="s">
        <v>920</v>
      </c>
      <c r="B20" s="404"/>
      <c r="C20" s="405">
        <f>SUM(C22:C30)</f>
        <v>34405367</v>
      </c>
      <c r="D20" s="405">
        <f t="shared" si="0"/>
        <v>37157796.359999999</v>
      </c>
      <c r="E20" s="405">
        <v>0</v>
      </c>
      <c r="F20" s="405">
        <v>0</v>
      </c>
      <c r="G20" s="405">
        <v>0</v>
      </c>
      <c r="H20" s="405">
        <v>0</v>
      </c>
    </row>
    <row r="21" spans="1:8" ht="15.75" x14ac:dyDescent="0.25">
      <c r="A21" s="403"/>
      <c r="B21" s="403"/>
      <c r="C21" s="406"/>
      <c r="D21" s="408"/>
      <c r="E21" s="406"/>
      <c r="F21" s="406"/>
      <c r="G21" s="406"/>
      <c r="H21" s="406"/>
    </row>
    <row r="22" spans="1:8" ht="15.75" x14ac:dyDescent="0.25">
      <c r="A22" s="407"/>
      <c r="B22" s="407" t="s">
        <v>796</v>
      </c>
      <c r="C22" s="408">
        <v>7581000</v>
      </c>
      <c r="D22" s="408">
        <f t="shared" si="0"/>
        <v>8187480.0000000009</v>
      </c>
      <c r="E22" s="408">
        <v>0</v>
      </c>
      <c r="F22" s="408">
        <v>0</v>
      </c>
      <c r="G22" s="408">
        <v>0</v>
      </c>
      <c r="H22" s="408">
        <v>0</v>
      </c>
    </row>
    <row r="23" spans="1:8" ht="15.75" x14ac:dyDescent="0.25">
      <c r="A23" s="407"/>
      <c r="B23" s="407" t="s">
        <v>797</v>
      </c>
      <c r="C23" s="408">
        <v>2769000</v>
      </c>
      <c r="D23" s="408">
        <f t="shared" si="0"/>
        <v>2990520</v>
      </c>
      <c r="E23" s="408">
        <v>0</v>
      </c>
      <c r="F23" s="408">
        <v>0</v>
      </c>
      <c r="G23" s="408">
        <v>0</v>
      </c>
      <c r="H23" s="408">
        <v>0</v>
      </c>
    </row>
    <row r="24" spans="1:8" ht="15.75" x14ac:dyDescent="0.25">
      <c r="A24" s="407"/>
      <c r="B24" s="407" t="s">
        <v>798</v>
      </c>
      <c r="C24" s="408">
        <v>6554000</v>
      </c>
      <c r="D24" s="408">
        <f t="shared" si="0"/>
        <v>7078320</v>
      </c>
      <c r="E24" s="408">
        <v>0</v>
      </c>
      <c r="F24" s="408">
        <v>0</v>
      </c>
      <c r="G24" s="408">
        <v>0</v>
      </c>
      <c r="H24" s="408">
        <v>0</v>
      </c>
    </row>
    <row r="25" spans="1:8" ht="47.25" x14ac:dyDescent="0.25">
      <c r="A25" s="407"/>
      <c r="B25" s="407" t="s">
        <v>799</v>
      </c>
      <c r="C25" s="408">
        <v>0</v>
      </c>
      <c r="D25" s="408">
        <f t="shared" si="0"/>
        <v>0</v>
      </c>
      <c r="E25" s="408">
        <v>0</v>
      </c>
      <c r="F25" s="408">
        <v>0</v>
      </c>
      <c r="G25" s="408">
        <v>0</v>
      </c>
      <c r="H25" s="408">
        <v>0</v>
      </c>
    </row>
    <row r="26" spans="1:8" ht="31.5" x14ac:dyDescent="0.25">
      <c r="A26" s="407"/>
      <c r="B26" s="407" t="s">
        <v>800</v>
      </c>
      <c r="C26" s="408">
        <v>1800000</v>
      </c>
      <c r="D26" s="408">
        <f t="shared" si="0"/>
        <v>1944000.0000000002</v>
      </c>
      <c r="E26" s="408">
        <v>0</v>
      </c>
      <c r="F26" s="408">
        <v>0</v>
      </c>
      <c r="G26" s="408">
        <v>0</v>
      </c>
      <c r="H26" s="408">
        <v>0</v>
      </c>
    </row>
    <row r="27" spans="1:8" ht="15.75" x14ac:dyDescent="0.25">
      <c r="A27" s="407"/>
      <c r="B27" s="407" t="s">
        <v>801</v>
      </c>
      <c r="C27" s="408">
        <v>15354536</v>
      </c>
      <c r="D27" s="408">
        <f t="shared" si="0"/>
        <v>16582898.880000001</v>
      </c>
      <c r="E27" s="408">
        <v>0</v>
      </c>
      <c r="F27" s="408">
        <v>0</v>
      </c>
      <c r="G27" s="408">
        <v>0</v>
      </c>
      <c r="H27" s="408">
        <v>0</v>
      </c>
    </row>
    <row r="28" spans="1:8" ht="31.5" x14ac:dyDescent="0.25">
      <c r="A28" s="407"/>
      <c r="B28" s="407" t="s">
        <v>918</v>
      </c>
      <c r="C28" s="408">
        <v>0</v>
      </c>
      <c r="D28" s="408">
        <f t="shared" si="0"/>
        <v>0</v>
      </c>
      <c r="E28" s="408">
        <v>0</v>
      </c>
      <c r="F28" s="408">
        <v>0</v>
      </c>
      <c r="G28" s="408">
        <v>0</v>
      </c>
      <c r="H28" s="408">
        <v>0</v>
      </c>
    </row>
    <row r="29" spans="1:8" ht="31.5" x14ac:dyDescent="0.25">
      <c r="A29" s="407"/>
      <c r="B29" s="407" t="s">
        <v>919</v>
      </c>
      <c r="C29" s="408">
        <v>0</v>
      </c>
      <c r="D29" s="408">
        <f t="shared" si="0"/>
        <v>0</v>
      </c>
      <c r="E29" s="408">
        <v>0</v>
      </c>
      <c r="F29" s="408">
        <v>0</v>
      </c>
      <c r="G29" s="408">
        <v>0</v>
      </c>
      <c r="H29" s="408">
        <v>0</v>
      </c>
    </row>
    <row r="30" spans="1:8" ht="15.75" x14ac:dyDescent="0.25">
      <c r="A30" s="407"/>
      <c r="B30" s="407" t="s">
        <v>802</v>
      </c>
      <c r="C30" s="408">
        <v>346831</v>
      </c>
      <c r="D30" s="408">
        <f t="shared" si="0"/>
        <v>374577.48000000004</v>
      </c>
      <c r="E30" s="408">
        <v>0</v>
      </c>
      <c r="F30" s="408">
        <v>0</v>
      </c>
      <c r="G30" s="408">
        <v>0</v>
      </c>
      <c r="H30" s="408">
        <v>0</v>
      </c>
    </row>
    <row r="31" spans="1:8" ht="15.75" x14ac:dyDescent="0.25">
      <c r="A31" s="403"/>
      <c r="B31" s="403"/>
      <c r="C31" s="406"/>
      <c r="D31" s="408"/>
      <c r="E31" s="406"/>
      <c r="F31" s="406"/>
      <c r="G31" s="406"/>
      <c r="H31" s="406"/>
    </row>
    <row r="32" spans="1:8" ht="37.5" x14ac:dyDescent="0.25">
      <c r="A32" s="404" t="s">
        <v>927</v>
      </c>
      <c r="B32" s="404"/>
      <c r="C32" s="405">
        <f>+C8+C20</f>
        <v>85361529</v>
      </c>
      <c r="D32" s="405">
        <f>+C32*1.08</f>
        <v>92190451.320000008</v>
      </c>
      <c r="E32" s="405">
        <v>0</v>
      </c>
      <c r="F32" s="405">
        <v>0</v>
      </c>
      <c r="G32" s="405">
        <v>0</v>
      </c>
      <c r="H32" s="405">
        <v>0</v>
      </c>
    </row>
  </sheetData>
  <mergeCells count="4">
    <mergeCell ref="A1:H1"/>
    <mergeCell ref="A2:H2"/>
    <mergeCell ref="A3:H3"/>
    <mergeCell ref="A4:H4"/>
  </mergeCells>
  <pageMargins left="0.7" right="0.7" top="0.75" bottom="0.75" header="0.3" footer="0.3"/>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97CA8-A550-4B77-9F2C-D73517167E9C}">
  <dimension ref="A1:H37"/>
  <sheetViews>
    <sheetView workbookViewId="0">
      <selection sqref="A1:XFD1048576"/>
    </sheetView>
  </sheetViews>
  <sheetFormatPr baseColWidth="10" defaultRowHeight="15" x14ac:dyDescent="0.25"/>
  <cols>
    <col min="1" max="1" width="1.7109375" style="9" customWidth="1"/>
    <col min="2" max="2" width="65.7109375" style="9" customWidth="1"/>
    <col min="3" max="8" width="23.7109375" style="9" customWidth="1"/>
    <col min="9" max="16384" width="11.42578125" style="9"/>
  </cols>
  <sheetData>
    <row r="1" spans="1:8" ht="39.950000000000003" customHeight="1" x14ac:dyDescent="0.25">
      <c r="A1" s="392" t="s">
        <v>0</v>
      </c>
      <c r="B1" s="392"/>
      <c r="C1" s="392"/>
      <c r="D1" s="392"/>
      <c r="E1" s="392"/>
      <c r="F1" s="392"/>
      <c r="G1" s="392"/>
      <c r="H1" s="392"/>
    </row>
    <row r="2" spans="1:8" ht="21" x14ac:dyDescent="0.35">
      <c r="A2" s="206" t="s">
        <v>908</v>
      </c>
      <c r="B2" s="206"/>
      <c r="C2" s="206"/>
      <c r="D2" s="206"/>
      <c r="E2" s="206"/>
      <c r="F2" s="206"/>
      <c r="G2" s="206"/>
      <c r="H2" s="206"/>
    </row>
    <row r="3" spans="1:8" ht="21" x14ac:dyDescent="0.35">
      <c r="A3" s="206" t="s">
        <v>909</v>
      </c>
      <c r="B3" s="206"/>
      <c r="C3" s="206"/>
      <c r="D3" s="206"/>
      <c r="E3" s="206"/>
      <c r="F3" s="206"/>
      <c r="G3" s="206"/>
      <c r="H3" s="206"/>
    </row>
    <row r="5" spans="1:8" ht="36" customHeight="1" x14ac:dyDescent="0.25">
      <c r="A5" s="393"/>
      <c r="B5" s="393" t="s">
        <v>910</v>
      </c>
      <c r="C5" s="393" t="s">
        <v>911</v>
      </c>
      <c r="D5" s="393" t="s">
        <v>912</v>
      </c>
      <c r="E5" s="393" t="s">
        <v>913</v>
      </c>
      <c r="F5" s="393" t="s">
        <v>914</v>
      </c>
      <c r="G5" s="393" t="s">
        <v>915</v>
      </c>
      <c r="H5" s="393" t="s">
        <v>916</v>
      </c>
    </row>
    <row r="7" spans="1:8" ht="18.75" x14ac:dyDescent="0.3">
      <c r="A7" s="22"/>
      <c r="B7" s="394" t="s">
        <v>917</v>
      </c>
      <c r="C7" s="395">
        <v>0</v>
      </c>
      <c r="D7" s="395">
        <v>0</v>
      </c>
      <c r="E7" s="395">
        <v>0</v>
      </c>
      <c r="F7" s="395">
        <v>0</v>
      </c>
      <c r="G7" s="395">
        <v>44884591.549999997</v>
      </c>
      <c r="H7" s="395">
        <v>47828052.539999999</v>
      </c>
    </row>
    <row r="8" spans="1:8" x14ac:dyDescent="0.25">
      <c r="A8" s="11"/>
      <c r="C8" s="396"/>
      <c r="D8" s="396"/>
      <c r="E8" s="396"/>
      <c r="F8" s="396"/>
      <c r="G8" s="396"/>
      <c r="H8" s="396"/>
    </row>
    <row r="9" spans="1:8" ht="15.75" x14ac:dyDescent="0.25">
      <c r="A9" s="397"/>
      <c r="B9" s="342" t="s">
        <v>796</v>
      </c>
      <c r="C9" s="398">
        <v>0</v>
      </c>
      <c r="D9" s="398">
        <v>0</v>
      </c>
      <c r="E9" s="398">
        <v>0</v>
      </c>
      <c r="F9" s="398">
        <v>0</v>
      </c>
      <c r="G9" s="398">
        <v>22073435.030000001</v>
      </c>
      <c r="H9" s="398">
        <v>26524105.52</v>
      </c>
    </row>
    <row r="10" spans="1:8" ht="15.75" x14ac:dyDescent="0.25">
      <c r="A10" s="397"/>
      <c r="B10" s="342" t="s">
        <v>797</v>
      </c>
      <c r="C10" s="398">
        <v>0</v>
      </c>
      <c r="D10" s="398">
        <v>0</v>
      </c>
      <c r="E10" s="398">
        <v>0</v>
      </c>
      <c r="F10" s="398">
        <v>0</v>
      </c>
      <c r="G10" s="398">
        <v>7096868.7800000003</v>
      </c>
      <c r="H10" s="398">
        <v>7448889.1600000001</v>
      </c>
    </row>
    <row r="11" spans="1:8" ht="15.75" x14ac:dyDescent="0.25">
      <c r="A11" s="397"/>
      <c r="B11" s="342" t="s">
        <v>798</v>
      </c>
      <c r="C11" s="398">
        <v>0</v>
      </c>
      <c r="D11" s="398">
        <v>0</v>
      </c>
      <c r="E11" s="398">
        <v>0</v>
      </c>
      <c r="F11" s="398">
        <v>0</v>
      </c>
      <c r="G11" s="398">
        <v>12108674.109999999</v>
      </c>
      <c r="H11" s="398">
        <v>10363767.07</v>
      </c>
    </row>
    <row r="12" spans="1:8" ht="15.75" x14ac:dyDescent="0.25">
      <c r="A12" s="397"/>
      <c r="B12" s="342" t="s">
        <v>799</v>
      </c>
      <c r="C12" s="398">
        <v>0</v>
      </c>
      <c r="D12" s="398">
        <v>0</v>
      </c>
      <c r="E12" s="398">
        <v>0</v>
      </c>
      <c r="F12" s="398">
        <v>0</v>
      </c>
      <c r="G12" s="398">
        <v>1640035.02</v>
      </c>
      <c r="H12" s="398">
        <v>1985986.42</v>
      </c>
    </row>
    <row r="13" spans="1:8" ht="15.75" x14ac:dyDescent="0.25">
      <c r="A13" s="397"/>
      <c r="B13" s="342" t="s">
        <v>800</v>
      </c>
      <c r="C13" s="398">
        <v>0</v>
      </c>
      <c r="D13" s="398">
        <v>0</v>
      </c>
      <c r="E13" s="398">
        <v>0</v>
      </c>
      <c r="F13" s="398">
        <v>0</v>
      </c>
      <c r="G13" s="398">
        <v>105493.44</v>
      </c>
      <c r="H13" s="398">
        <v>952922.34</v>
      </c>
    </row>
    <row r="14" spans="1:8" ht="15.75" x14ac:dyDescent="0.25">
      <c r="A14" s="397"/>
      <c r="B14" s="342" t="s">
        <v>801</v>
      </c>
      <c r="C14" s="398">
        <v>0</v>
      </c>
      <c r="D14" s="398">
        <v>0</v>
      </c>
      <c r="E14" s="398">
        <v>0</v>
      </c>
      <c r="F14" s="398">
        <v>0</v>
      </c>
      <c r="G14" s="398">
        <v>1352895.94</v>
      </c>
      <c r="H14" s="398">
        <v>304152</v>
      </c>
    </row>
    <row r="15" spans="1:8" ht="15.75" x14ac:dyDescent="0.25">
      <c r="A15" s="397"/>
      <c r="B15" s="342" t="s">
        <v>918</v>
      </c>
      <c r="C15" s="398">
        <v>0</v>
      </c>
      <c r="D15" s="398">
        <v>0</v>
      </c>
      <c r="E15" s="398">
        <v>0</v>
      </c>
      <c r="F15" s="398">
        <v>0</v>
      </c>
      <c r="G15" s="398">
        <v>0</v>
      </c>
      <c r="H15" s="398">
        <v>0</v>
      </c>
    </row>
    <row r="16" spans="1:8" ht="15.75" x14ac:dyDescent="0.25">
      <c r="A16" s="397"/>
      <c r="B16" s="342" t="s">
        <v>919</v>
      </c>
      <c r="C16" s="398">
        <v>0</v>
      </c>
      <c r="D16" s="398">
        <v>0</v>
      </c>
      <c r="E16" s="398">
        <v>0</v>
      </c>
      <c r="F16" s="398">
        <v>0</v>
      </c>
      <c r="G16" s="398">
        <v>0</v>
      </c>
      <c r="H16" s="398">
        <v>0</v>
      </c>
    </row>
    <row r="17" spans="1:8" ht="15.75" x14ac:dyDescent="0.25">
      <c r="A17" s="397"/>
      <c r="B17" s="342" t="s">
        <v>802</v>
      </c>
      <c r="C17" s="398">
        <v>0</v>
      </c>
      <c r="D17" s="398">
        <v>0</v>
      </c>
      <c r="E17" s="398">
        <v>0</v>
      </c>
      <c r="F17" s="398">
        <v>0</v>
      </c>
      <c r="G17" s="398">
        <v>507189.23</v>
      </c>
      <c r="H17" s="398">
        <v>248230.03</v>
      </c>
    </row>
    <row r="18" spans="1:8" x14ac:dyDescent="0.25">
      <c r="A18" s="11"/>
      <c r="C18" s="396"/>
      <c r="D18" s="396"/>
      <c r="E18" s="396"/>
      <c r="F18" s="396"/>
      <c r="G18" s="396"/>
      <c r="H18" s="396"/>
    </row>
    <row r="19" spans="1:8" ht="18.75" x14ac:dyDescent="0.3">
      <c r="A19" s="22"/>
      <c r="B19" s="394" t="s">
        <v>920</v>
      </c>
      <c r="C19" s="395">
        <v>0</v>
      </c>
      <c r="D19" s="395">
        <v>0</v>
      </c>
      <c r="E19" s="395">
        <v>0</v>
      </c>
      <c r="F19" s="395">
        <v>0</v>
      </c>
      <c r="G19" s="395">
        <v>21703455.98</v>
      </c>
      <c r="H19" s="395">
        <v>24091054.859999999</v>
      </c>
    </row>
    <row r="20" spans="1:8" x14ac:dyDescent="0.25">
      <c r="A20" s="11"/>
      <c r="C20" s="396"/>
      <c r="D20" s="396"/>
      <c r="E20" s="396"/>
      <c r="F20" s="396"/>
      <c r="G20" s="396"/>
      <c r="H20" s="396"/>
    </row>
    <row r="21" spans="1:8" ht="15.75" x14ac:dyDescent="0.25">
      <c r="A21" s="397"/>
      <c r="B21" s="342" t="s">
        <v>796</v>
      </c>
      <c r="C21" s="398">
        <v>0</v>
      </c>
      <c r="D21" s="398">
        <v>0</v>
      </c>
      <c r="E21" s="398">
        <v>0</v>
      </c>
      <c r="F21" s="398">
        <v>0</v>
      </c>
      <c r="G21" s="398">
        <v>7281407.4199999999</v>
      </c>
      <c r="H21" s="398">
        <v>7888864.71</v>
      </c>
    </row>
    <row r="22" spans="1:8" ht="15.75" x14ac:dyDescent="0.25">
      <c r="A22" s="397"/>
      <c r="B22" s="342" t="s">
        <v>797</v>
      </c>
      <c r="C22" s="398">
        <v>0</v>
      </c>
      <c r="D22" s="398">
        <v>0</v>
      </c>
      <c r="E22" s="398">
        <v>0</v>
      </c>
      <c r="F22" s="398">
        <v>0</v>
      </c>
      <c r="G22" s="398">
        <v>3916009.79</v>
      </c>
      <c r="H22" s="398">
        <v>6016300.2699999996</v>
      </c>
    </row>
    <row r="23" spans="1:8" ht="15.75" x14ac:dyDescent="0.25">
      <c r="A23" s="397"/>
      <c r="B23" s="342" t="s">
        <v>798</v>
      </c>
      <c r="C23" s="398">
        <v>0</v>
      </c>
      <c r="D23" s="398">
        <v>0</v>
      </c>
      <c r="E23" s="398">
        <v>0</v>
      </c>
      <c r="F23" s="398">
        <v>0</v>
      </c>
      <c r="G23" s="398">
        <v>3812804.21</v>
      </c>
      <c r="H23" s="398">
        <v>4675455.5199999996</v>
      </c>
    </row>
    <row r="24" spans="1:8" ht="15.75" x14ac:dyDescent="0.25">
      <c r="A24" s="397"/>
      <c r="B24" s="342" t="s">
        <v>799</v>
      </c>
      <c r="C24" s="398">
        <v>0</v>
      </c>
      <c r="D24" s="398">
        <v>0</v>
      </c>
      <c r="E24" s="398">
        <v>0</v>
      </c>
      <c r="F24" s="398">
        <v>0</v>
      </c>
      <c r="G24" s="398">
        <v>0</v>
      </c>
      <c r="H24" s="398">
        <v>26017</v>
      </c>
    </row>
    <row r="25" spans="1:8" ht="15.75" x14ac:dyDescent="0.25">
      <c r="A25" s="397"/>
      <c r="B25" s="342" t="s">
        <v>800</v>
      </c>
      <c r="C25" s="398">
        <v>0</v>
      </c>
      <c r="D25" s="398">
        <v>0</v>
      </c>
      <c r="E25" s="398">
        <v>0</v>
      </c>
      <c r="F25" s="398">
        <v>0</v>
      </c>
      <c r="G25" s="398">
        <v>160271.4</v>
      </c>
      <c r="H25" s="398">
        <v>1574745</v>
      </c>
    </row>
    <row r="26" spans="1:8" ht="15.75" x14ac:dyDescent="0.25">
      <c r="A26" s="397"/>
      <c r="B26" s="342" t="s">
        <v>801</v>
      </c>
      <c r="C26" s="398">
        <v>0</v>
      </c>
      <c r="D26" s="398">
        <v>0</v>
      </c>
      <c r="E26" s="398">
        <v>0</v>
      </c>
      <c r="F26" s="398">
        <v>0</v>
      </c>
      <c r="G26" s="398">
        <v>6338163.5999999996</v>
      </c>
      <c r="H26" s="398">
        <v>3909672.36</v>
      </c>
    </row>
    <row r="27" spans="1:8" ht="15.75" x14ac:dyDescent="0.25">
      <c r="A27" s="397"/>
      <c r="B27" s="342" t="s">
        <v>918</v>
      </c>
      <c r="C27" s="398">
        <v>0</v>
      </c>
      <c r="D27" s="398">
        <v>0</v>
      </c>
      <c r="E27" s="398">
        <v>0</v>
      </c>
      <c r="F27" s="398">
        <v>0</v>
      </c>
      <c r="G27" s="398">
        <v>0</v>
      </c>
      <c r="H27" s="398">
        <v>0</v>
      </c>
    </row>
    <row r="28" spans="1:8" ht="15.75" x14ac:dyDescent="0.25">
      <c r="A28" s="397"/>
      <c r="B28" s="342" t="s">
        <v>919</v>
      </c>
      <c r="C28" s="398">
        <v>0</v>
      </c>
      <c r="D28" s="398">
        <v>0</v>
      </c>
      <c r="E28" s="398">
        <v>0</v>
      </c>
      <c r="F28" s="398">
        <v>0</v>
      </c>
      <c r="G28" s="398">
        <v>0</v>
      </c>
      <c r="H28" s="398">
        <v>0</v>
      </c>
    </row>
    <row r="29" spans="1:8" ht="15.75" x14ac:dyDescent="0.25">
      <c r="A29" s="397"/>
      <c r="B29" s="342" t="s">
        <v>802</v>
      </c>
      <c r="C29" s="398">
        <v>0</v>
      </c>
      <c r="D29" s="398">
        <v>0</v>
      </c>
      <c r="E29" s="398">
        <v>0</v>
      </c>
      <c r="F29" s="398">
        <v>0</v>
      </c>
      <c r="G29" s="398">
        <v>194799.56</v>
      </c>
      <c r="H29" s="398">
        <v>0</v>
      </c>
    </row>
    <row r="30" spans="1:8" x14ac:dyDescent="0.25">
      <c r="A30" s="11"/>
      <c r="C30" s="396"/>
      <c r="D30" s="396"/>
      <c r="E30" s="396"/>
      <c r="F30" s="396"/>
      <c r="G30" s="396"/>
      <c r="H30" s="396"/>
    </row>
    <row r="31" spans="1:8" ht="18.75" x14ac:dyDescent="0.3">
      <c r="A31" s="22"/>
      <c r="B31" s="394" t="s">
        <v>921</v>
      </c>
      <c r="C31" s="395">
        <v>0</v>
      </c>
      <c r="D31" s="395">
        <v>0</v>
      </c>
      <c r="E31" s="395">
        <v>0</v>
      </c>
      <c r="F31" s="395">
        <v>0</v>
      </c>
      <c r="G31" s="395">
        <v>66588047.530000001</v>
      </c>
      <c r="H31" s="395">
        <v>71919107.400000006</v>
      </c>
    </row>
    <row r="32" spans="1:8" x14ac:dyDescent="0.25">
      <c r="A32" s="11"/>
      <c r="C32" s="396"/>
      <c r="D32" s="396"/>
      <c r="E32" s="396"/>
      <c r="F32" s="396"/>
      <c r="G32" s="396"/>
      <c r="H32" s="396"/>
    </row>
    <row r="33" spans="1:8" x14ac:dyDescent="0.25">
      <c r="A33" s="11"/>
      <c r="C33" s="396"/>
      <c r="D33" s="396"/>
      <c r="E33" s="396"/>
      <c r="F33" s="396"/>
      <c r="G33" s="396"/>
      <c r="H33" s="396"/>
    </row>
    <row r="36" spans="1:8" x14ac:dyDescent="0.25">
      <c r="B36" s="399" t="s">
        <v>922</v>
      </c>
    </row>
    <row r="37" spans="1:8" ht="45.75" x14ac:dyDescent="0.25">
      <c r="B37" s="399" t="s">
        <v>923</v>
      </c>
    </row>
  </sheetData>
  <mergeCells count="3">
    <mergeCell ref="A1:H1"/>
    <mergeCell ref="A2:H2"/>
    <mergeCell ref="A3:H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65</vt:i4>
      </vt:variant>
    </vt:vector>
  </HeadingPairs>
  <TitlesOfParts>
    <vt:vector size="65" baseType="lpstr">
      <vt:lpstr>1 PRESUPUESTO ING</vt:lpstr>
      <vt:lpstr>2 AP 1</vt:lpstr>
      <vt:lpstr>2 AP2</vt:lpstr>
      <vt:lpstr>2 AP 3</vt:lpstr>
      <vt:lpstr>3 AO 1</vt:lpstr>
      <vt:lpstr>3 AO 2</vt:lpstr>
      <vt:lpstr>3 AO 3</vt:lpstr>
      <vt:lpstr>4 MIR PGM1</vt:lpstr>
      <vt:lpstr>4 MIR PGM2</vt:lpstr>
      <vt:lpstr>4 MIR PGM3</vt:lpstr>
      <vt:lpstr>5 APRG PGM1</vt:lpstr>
      <vt:lpstr>5 APRG PGM2</vt:lpstr>
      <vt:lpstr>5 APRG PGM3</vt:lpstr>
      <vt:lpstr>6 MIR POA PGM1</vt:lpstr>
      <vt:lpstr>6 MIR POA PGM2</vt:lpstr>
      <vt:lpstr>6 MIR POA PGM3</vt:lpstr>
      <vt:lpstr>7 MIR A1</vt:lpstr>
      <vt:lpstr>7 MIR A2</vt:lpstr>
      <vt:lpstr>7 MIR A3</vt:lpstr>
      <vt:lpstr>7 MIR A4</vt:lpstr>
      <vt:lpstr>7 MIR A5</vt:lpstr>
      <vt:lpstr>7 MIR A6</vt:lpstr>
      <vt:lpstr>7 MIR A7</vt:lpstr>
      <vt:lpstr>7 MIR A8</vt:lpstr>
      <vt:lpstr>7 MIR A 9</vt:lpstr>
      <vt:lpstr>7 MIR A10</vt:lpstr>
      <vt:lpstr>7 MIR A11</vt:lpstr>
      <vt:lpstr>7 MIR A12</vt:lpstr>
      <vt:lpstr>8 FT FIN 1</vt:lpstr>
      <vt:lpstr>8 FT FIN 2</vt:lpstr>
      <vt:lpstr>8 FT FIN 3</vt:lpstr>
      <vt:lpstr>8 FT FIN 1 P1</vt:lpstr>
      <vt:lpstr>8 FT FIN 1 P2</vt:lpstr>
      <vt:lpstr>8 FT FIN 2 P1</vt:lpstr>
      <vt:lpstr>8 FT FIN 2 P2</vt:lpstr>
      <vt:lpstr>8 FT FIN 3 P1</vt:lpstr>
      <vt:lpstr>8 FT FIN 3 P2</vt:lpstr>
      <vt:lpstr>8 FT FIN1 P1 C1</vt:lpstr>
      <vt:lpstr>8 FT FIN1 P2 C1</vt:lpstr>
      <vt:lpstr>8 FT FIN2 P1 C1</vt:lpstr>
      <vt:lpstr>8 FT FIN 2 P2 C1</vt:lpstr>
      <vt:lpstr>8 FT FIN 3 P1 C1</vt:lpstr>
      <vt:lpstr>8 FT FIN1 P1 C1 A11</vt:lpstr>
      <vt:lpstr>8 FT FIN1 P1 C1 A12</vt:lpstr>
      <vt:lpstr>8 FT FIN1 P2 C1 A10</vt:lpstr>
      <vt:lpstr>8 FT FIN1 P2 C1 A6</vt:lpstr>
      <vt:lpstr>8 FT FIN2 P1 C1 A1</vt:lpstr>
      <vt:lpstr>8 FT FIN 2 P1 C1 A3</vt:lpstr>
      <vt:lpstr>8 FT FIN 2 P1 C1 A4</vt:lpstr>
      <vt:lpstr>8 FT FIN 2 P2 C1 A2</vt:lpstr>
      <vt:lpstr>8 FT F2 P2 C1 A5</vt:lpstr>
      <vt:lpstr>8 FT FIN2 P2 C1 A7</vt:lpstr>
      <vt:lpstr>8 FT FIN3 P1 C1 A8</vt:lpstr>
      <vt:lpstr>8 FT FIN3 P2 C1 A9</vt:lpstr>
      <vt:lpstr>9 PEG</vt:lpstr>
      <vt:lpstr>10 PEP PGM1</vt:lpstr>
      <vt:lpstr>10 PEP PGM2</vt:lpstr>
      <vt:lpstr>10 PEP PGM3</vt:lpstr>
      <vt:lpstr>11 APP</vt:lpstr>
      <vt:lpstr>12 APO</vt:lpstr>
      <vt:lpstr>13 PLANTILLA DE PERSONA</vt:lpstr>
      <vt:lpstr>14 TABULADORES</vt:lpstr>
      <vt:lpstr>15 INFO DEUDA</vt:lpstr>
      <vt:lpstr>16 FORMATO 7B</vt:lpstr>
      <vt:lpstr>17 FORMATO 7D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2022-12-28T15:30:04Z</dcterms:created>
  <dcterms:modified xsi:type="dcterms:W3CDTF">2022-12-28T21:33:09Z</dcterms:modified>
</cp:coreProperties>
</file>